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蒙电_资格后审（excel）" sheetId="5" r:id="rId1"/>
  </sheets>
  <definedNames>
    <definedName name="_xlnm._FilterDatabase" localSheetId="0" hidden="1">'蒙电_资格后审（excel）'!$A$2:$U$117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<sst xmlns="http://schemas.openxmlformats.org/spreadsheetml/2006/main" count="1701" uniqueCount="496">
  <si>
    <t>{"srow":[],"sheetIndex":1,"corpSeal":0,"tempcode":"574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char(1000)","col":12,"nullable":"true"},{"check":"range(0.00,999999999999.99)","col":14,"nullable":"true"},{"check":"char(200)","col":15,"nullable":"true"},{"check":"char(200)","col":16,"nullable":"true"},{"check":"char(200)","col":17,"nullable":"true"},{"col":20,"nullable":"true"}],"endRow":116,"isFree":false,"startRow":2}]}</t>
  </si>
  <si>
    <t>包头供电公司2025年单源直接采购专用批次-公司二级采购-单源直接采购-后审标段-A-250320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</si>
  <si>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</si>
  <si>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</si>
  <si>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</si>
  <si>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</si>
  <si>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</si>
  <si>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</si>
  <si>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</si>
  <si>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</si>
  <si>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</si>
  <si>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</si>
  <si>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</si>
  <si>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专用资格要求</t>
  </si>
  <si>
    <t>单价最高投标限价（元）</t>
  </si>
  <si>
    <t>最高限价（元）</t>
  </si>
  <si>
    <t>限制中标数量要求</t>
  </si>
  <si>
    <t>到货时间</t>
  </si>
  <si>
    <t>到货地点</t>
  </si>
  <si>
    <t>设备编码</t>
  </si>
  <si>
    <t>采购申请标识</t>
  </si>
  <si>
    <t>预成交供应商</t>
  </si>
  <si>
    <t>1</t>
  </si>
  <si>
    <t>保护装置电源板</t>
  </si>
  <si>
    <t>包头供电分公司</t>
  </si>
  <si>
    <t>包供修试管理二处</t>
  </si>
  <si>
    <t>二次设备</t>
  </si>
  <si>
    <t>保护装置电源板,IPACS-5775</t>
  </si>
  <si>
    <t>块</t>
  </si>
  <si>
    <t>3</t>
  </si>
  <si>
    <t>16000</t>
  </si>
  <si>
    <t>20250415</t>
  </si>
  <si>
    <t>买方指定仓库地面交货</t>
  </si>
  <si>
    <t>801000995</t>
  </si>
  <si>
    <t>330018105300010</t>
  </si>
  <si>
    <t>江苏金智科技股份有限公司</t>
  </si>
  <si>
    <t>2</t>
  </si>
  <si>
    <t>线路测控装置操作面板</t>
  </si>
  <si>
    <t>配件</t>
  </si>
  <si>
    <t>面</t>
  </si>
  <si>
    <t>20</t>
  </si>
  <si>
    <t>3650</t>
  </si>
  <si>
    <t>800997548</t>
  </si>
  <si>
    <t>330018108600010</t>
  </si>
  <si>
    <t>杭州蒙柯电子科技有限公司</t>
  </si>
  <si>
    <t>高频电源模块、监控模块1</t>
  </si>
  <si>
    <t>包供修试管理一处</t>
  </si>
  <si>
    <t>高频电源模块</t>
  </si>
  <si>
    <t>高频电源模块,通用,通用</t>
  </si>
  <si>
    <t>个</t>
  </si>
  <si>
    <t>4</t>
  </si>
  <si>
    <t>24800</t>
  </si>
  <si>
    <t>800998546</t>
  </si>
  <si>
    <t>330018134300010</t>
  </si>
  <si>
    <t>珠海泰坦科技股份有限公司</t>
  </si>
  <si>
    <t>大修</t>
  </si>
  <si>
    <t>包供25一批公司保护-6220kV莫尼站等6座变电站交直流系统馈线屏（绝缘监测包供25一批公司保护-6220KV莫尼站等6座变电站交直流系统馈线屏（绝缘监测</t>
  </si>
  <si>
    <t>监控模块</t>
  </si>
  <si>
    <t>18000</t>
  </si>
  <si>
    <t>800099313</t>
  </si>
  <si>
    <t>330017965800060</t>
  </si>
  <si>
    <t>15000</t>
  </si>
  <si>
    <t>330017965800050</t>
  </si>
  <si>
    <t>充电模块</t>
  </si>
  <si>
    <t>充电模块,直流充电模块</t>
  </si>
  <si>
    <t>台</t>
  </si>
  <si>
    <t>28500</t>
  </si>
  <si>
    <t>800996918</t>
  </si>
  <si>
    <t>330018097200010</t>
  </si>
  <si>
    <t>郑州华伟电器技术有限公司</t>
  </si>
  <si>
    <t>5</t>
  </si>
  <si>
    <t>高频电源模块、监控模块2</t>
  </si>
  <si>
    <t>21800</t>
  </si>
  <si>
    <t>330017965800090</t>
  </si>
  <si>
    <t>哈尔滨九洲电气技术有限责任公司</t>
  </si>
  <si>
    <t>28000</t>
  </si>
  <si>
    <t>330017965800100</t>
  </si>
  <si>
    <t>6</t>
  </si>
  <si>
    <t>同步时钟主板1</t>
  </si>
  <si>
    <t>包供25一批公司保护-2110kV北重变等变电站同步时钟装置大修包供25一批公司保护-2110KV北重变等变电站同步时钟装置大修</t>
  </si>
  <si>
    <t>同步时钟主板</t>
  </si>
  <si>
    <t>同步时钟主板,通用,北斗对时插件</t>
  </si>
  <si>
    <t>8</t>
  </si>
  <si>
    <t>27000</t>
  </si>
  <si>
    <t>801020684</t>
  </si>
  <si>
    <t>330017965500030</t>
  </si>
  <si>
    <t>北京四方继保自动化股份有限公司</t>
  </si>
  <si>
    <t>7</t>
  </si>
  <si>
    <t>同步时钟主板2</t>
  </si>
  <si>
    <t>330017965500050</t>
  </si>
  <si>
    <t>烟台恒宇智能科技有限公司</t>
  </si>
  <si>
    <t>包供25一批供电保护-7110kV哈林、35kV青北等7座站自动化时间同步辅助包供25一批供电保护-7110KV哈林、35KV青北等7座站自动化时间同步辅助</t>
  </si>
  <si>
    <t>330018097500020</t>
  </si>
  <si>
    <t>同步时钟主板3</t>
  </si>
  <si>
    <t>330018097500010</t>
  </si>
  <si>
    <t>武汉中元华电科技股份有限公司</t>
  </si>
  <si>
    <t>包供25一批公司保护-7220kV九原站、110kV永和站自动化时间同步辅助设包供25一批公司保护-7220KV九原站、110KV永和站自动化时间同步辅助设</t>
  </si>
  <si>
    <t>330017965700010</t>
  </si>
  <si>
    <t>330017965500010</t>
  </si>
  <si>
    <t>通信设备</t>
  </si>
  <si>
    <t>卫星接收插件</t>
  </si>
  <si>
    <t>801005458</t>
  </si>
  <si>
    <t>330018134200010</t>
  </si>
  <si>
    <t>9</t>
  </si>
  <si>
    <t>CPU插件、总控单元配件</t>
  </si>
  <si>
    <t>CPU插件</t>
  </si>
  <si>
    <t>24973</t>
  </si>
  <si>
    <t>801002172</t>
  </si>
  <si>
    <t>330018107000020</t>
  </si>
  <si>
    <t>长园深瑞继保自动化有限公司</t>
  </si>
  <si>
    <t>总控单元配件</t>
  </si>
  <si>
    <t>总控单元配件,电源插件</t>
  </si>
  <si>
    <t>19800</t>
  </si>
  <si>
    <t>800071502</t>
  </si>
  <si>
    <t>330018107000010</t>
  </si>
  <si>
    <t>10</t>
  </si>
  <si>
    <t>液晶面板、测控单元配件等</t>
  </si>
  <si>
    <t>液晶面板</t>
  </si>
  <si>
    <t>800099402</t>
  </si>
  <si>
    <t>330018106900030</t>
  </si>
  <si>
    <t>国电南瑞南京控制系统有限公司</t>
  </si>
  <si>
    <t>线路保护交流采样插件</t>
  </si>
  <si>
    <t>线路保护交流采样插件,通用性型号,通用性厂家</t>
  </si>
  <si>
    <t>800997547</t>
  </si>
  <si>
    <t>330018106900020</t>
  </si>
  <si>
    <t>测控单元配件</t>
  </si>
  <si>
    <t>测控单元配件,电源插件</t>
  </si>
  <si>
    <t>800078430</t>
  </si>
  <si>
    <t>330018106900010</t>
  </si>
  <si>
    <t>11</t>
  </si>
  <si>
    <t>开关量微机接口、柜门闭锁套件等</t>
  </si>
  <si>
    <t>包供变电管理一处</t>
  </si>
  <si>
    <t>包供25一批公司保护-5220kV滨河变等8座变电站五防系统大修包供25一批公司保护-5220KV滨河变等8座变电站五防系统大修</t>
  </si>
  <si>
    <t>开关量微机接口</t>
  </si>
  <si>
    <t>开关量微机接口,共创,通用</t>
  </si>
  <si>
    <t>205</t>
  </si>
  <si>
    <t>200</t>
  </si>
  <si>
    <t>801001036</t>
  </si>
  <si>
    <t>330018092900050</t>
  </si>
  <si>
    <t>长园共创电力安全技术股份有限公司</t>
  </si>
  <si>
    <t>柜门闭锁套件</t>
  </si>
  <si>
    <t>柜门闭锁套件,共创</t>
  </si>
  <si>
    <t>套</t>
  </si>
  <si>
    <t>91</t>
  </si>
  <si>
    <t>150</t>
  </si>
  <si>
    <t>801006933</t>
  </si>
  <si>
    <t>330018092900030</t>
  </si>
  <si>
    <t>电脑钥匙管理机</t>
  </si>
  <si>
    <t>电脑钥匙管理机,共创,K35B</t>
  </si>
  <si>
    <t>801001029</t>
  </si>
  <si>
    <t>330018092900010</t>
  </si>
  <si>
    <t>五金材料</t>
  </si>
  <si>
    <t>锁具</t>
  </si>
  <si>
    <t>锁具,通用,CBA001A4B,通用,通用,通用,五防电磁锁,通用</t>
  </si>
  <si>
    <t>260</t>
  </si>
  <si>
    <t>801012000</t>
  </si>
  <si>
    <t>330018092900020</t>
  </si>
  <si>
    <t>开关闭锁套件</t>
  </si>
  <si>
    <t>114</t>
  </si>
  <si>
    <t>800996568</t>
  </si>
  <si>
    <t>330018092900040</t>
  </si>
  <si>
    <t>12</t>
  </si>
  <si>
    <t>液晶显示器、采样板、主板</t>
  </si>
  <si>
    <t>液晶显示器</t>
  </si>
  <si>
    <t>液晶显示器,通用,通用,通用,通用,通用</t>
  </si>
  <si>
    <t>5000</t>
  </si>
  <si>
    <t>801019646</t>
  </si>
  <si>
    <t>330018109500010</t>
  </si>
  <si>
    <t>成都府河电力自动化成套设备有限责任公司</t>
  </si>
  <si>
    <t>采样板</t>
  </si>
  <si>
    <t>采样板,FH3000SDSP,成都府河</t>
  </si>
  <si>
    <t>800993906</t>
  </si>
  <si>
    <t>330018109500020</t>
  </si>
  <si>
    <t>主板</t>
  </si>
  <si>
    <t>800992991</t>
  </si>
  <si>
    <t>330018109500030</t>
  </si>
  <si>
    <t>13</t>
  </si>
  <si>
    <t>同步时钟主板、电源插件等</t>
  </si>
  <si>
    <t>330017965500020</t>
  </si>
  <si>
    <t>东方电子股份有限公司</t>
  </si>
  <si>
    <t>包供25一批供电保护-2110kV希园变2号主变系列保护装置大修包供25一批供电保护-2110KV希园变2号主变系列保护装置大修</t>
  </si>
  <si>
    <t>电源插件</t>
  </si>
  <si>
    <t>电源插件,通用</t>
  </si>
  <si>
    <t>801009879</t>
  </si>
  <si>
    <t>330018097900010</t>
  </si>
  <si>
    <t>油温计</t>
  </si>
  <si>
    <t>变压器保护显示单元,</t>
  </si>
  <si>
    <t>800071409</t>
  </si>
  <si>
    <t>330018097900020</t>
  </si>
  <si>
    <t>通信插件</t>
  </si>
  <si>
    <t>17000</t>
  </si>
  <si>
    <t>801002173</t>
  </si>
  <si>
    <t>330018097900030</t>
  </si>
  <si>
    <t>14</t>
  </si>
  <si>
    <t>高频电源模块、监控模块、充电模块1</t>
  </si>
  <si>
    <t>23000</t>
  </si>
  <si>
    <t>330017965800040</t>
  </si>
  <si>
    <t>积成电子股份有限公司</t>
  </si>
  <si>
    <t>22000</t>
  </si>
  <si>
    <t>330017965800030</t>
  </si>
  <si>
    <t>充电模块,通用,通用.,220V/20A</t>
  </si>
  <si>
    <t>25000</t>
  </si>
  <si>
    <t>801005057</t>
  </si>
  <si>
    <t>330018105400050</t>
  </si>
  <si>
    <t>330018105400030</t>
  </si>
  <si>
    <t>充电模块,通用,通用.,220V/10A</t>
  </si>
  <si>
    <t>19888</t>
  </si>
  <si>
    <t>801005056</t>
  </si>
  <si>
    <t>330018105400010</t>
  </si>
  <si>
    <t>15</t>
  </si>
  <si>
    <t>CPU插件、测控单元配件等</t>
  </si>
  <si>
    <t>测控单元配件,通讯插件</t>
  </si>
  <si>
    <t>19000</t>
  </si>
  <si>
    <t>800078416</t>
  </si>
  <si>
    <t>330018092000070</t>
  </si>
  <si>
    <t>内蒙古硕超电力设备有限公司</t>
  </si>
  <si>
    <t>330018092000030</t>
  </si>
  <si>
    <t>330018092000040</t>
  </si>
  <si>
    <t>330018092000010</t>
  </si>
  <si>
    <t>线路保护CPU插件</t>
  </si>
  <si>
    <t>线路保护CPU插件,南瑞继保,RCS-9611C</t>
  </si>
  <si>
    <t>800997546</t>
  </si>
  <si>
    <t>330018092000060</t>
  </si>
  <si>
    <t>线路保护插件</t>
  </si>
  <si>
    <t>线路保护插件,CPU插件,PCS-931,通用性厂家</t>
  </si>
  <si>
    <t>801021076</t>
  </si>
  <si>
    <t>330018092000020</t>
  </si>
  <si>
    <t>330018092000050</t>
  </si>
  <si>
    <t>16</t>
  </si>
  <si>
    <t>管理板、变压器保护电源插件等</t>
  </si>
  <si>
    <t>管理板</t>
  </si>
  <si>
    <t>20000</t>
  </si>
  <si>
    <t>800996601</t>
  </si>
  <si>
    <t>330018140500010</t>
  </si>
  <si>
    <t>珠海优特电力科技股份有限公司</t>
  </si>
  <si>
    <t>变压器保护电源插件</t>
  </si>
  <si>
    <t>变压器保护电源插件,UT-834,珠海优特</t>
  </si>
  <si>
    <t>801001561</t>
  </si>
  <si>
    <t>330018140500030</t>
  </si>
  <si>
    <t>330018140500020</t>
  </si>
  <si>
    <t>17</t>
  </si>
  <si>
    <t>CPU插件、变压器保护电源插件等</t>
  </si>
  <si>
    <t>测控单元配件,CPU插件</t>
  </si>
  <si>
    <t>800078436</t>
  </si>
  <si>
    <t>330018140400070</t>
  </si>
  <si>
    <t>许继电气股份有限公司</t>
  </si>
  <si>
    <t>330018140400100</t>
  </si>
  <si>
    <t>330018140400110</t>
  </si>
  <si>
    <t>330018140400090</t>
  </si>
  <si>
    <t>330018140400020</t>
  </si>
  <si>
    <t>变压器保护电源插件,WBH-814,通用,非电量保护电源插件</t>
  </si>
  <si>
    <t>801021277</t>
  </si>
  <si>
    <t>330018140400080</t>
  </si>
  <si>
    <t>变压器保护电源插件,WBH-813,通用,后备保护电源板</t>
  </si>
  <si>
    <t>801021276</t>
  </si>
  <si>
    <t>330018140400060</t>
  </si>
  <si>
    <t>330018140400030</t>
  </si>
  <si>
    <t>变压器保护电源插件,WBH-812A,通用,差动保护装置电源插件</t>
  </si>
  <si>
    <t>801021275</t>
  </si>
  <si>
    <t>330018140400010</t>
  </si>
  <si>
    <t>330018140400040</t>
  </si>
  <si>
    <t>18</t>
  </si>
  <si>
    <t>储能限位开关、密度继电器等</t>
  </si>
  <si>
    <t>包供25一批供电变修-5110kV达茂变110kV断路器大修包供25一批供电变修-5110KV达茂变110KV断路器大修</t>
  </si>
  <si>
    <t>储能限位开关</t>
  </si>
  <si>
    <t>1100</t>
  </si>
  <si>
    <t>800992717</t>
  </si>
  <si>
    <t>330018090700090</t>
  </si>
  <si>
    <t>瓦房店高压开关有限公司</t>
  </si>
  <si>
    <t>密度继电器</t>
  </si>
  <si>
    <t>9200</t>
  </si>
  <si>
    <t>800991605</t>
  </si>
  <si>
    <t>330018090700020</t>
  </si>
  <si>
    <t>引线及连接铜管</t>
  </si>
  <si>
    <t>千克</t>
  </si>
  <si>
    <t>801010637</t>
  </si>
  <si>
    <t>330018090700070</t>
  </si>
  <si>
    <t>接头</t>
  </si>
  <si>
    <t>接头,三通</t>
  </si>
  <si>
    <t>8000</t>
  </si>
  <si>
    <t>801004107</t>
  </si>
  <si>
    <t>330018090700060</t>
  </si>
  <si>
    <t>低压电器</t>
  </si>
  <si>
    <t>温湿度控制器</t>
  </si>
  <si>
    <t>3300</t>
  </si>
  <si>
    <t>800099815</t>
  </si>
  <si>
    <t>330018090700030</t>
  </si>
  <si>
    <t>台式工作站配件</t>
  </si>
  <si>
    <t>接触器</t>
  </si>
  <si>
    <t>1300</t>
  </si>
  <si>
    <t>800071492</t>
  </si>
  <si>
    <t>330018090700080</t>
  </si>
  <si>
    <t>控制板</t>
  </si>
  <si>
    <t>控制板,通用,通用</t>
  </si>
  <si>
    <t>26000</t>
  </si>
  <si>
    <t>801006027</t>
  </si>
  <si>
    <t>330018090700010</t>
  </si>
  <si>
    <t>SF6密度继电器防雨罩</t>
  </si>
  <si>
    <t>2500</t>
  </si>
  <si>
    <t>800991812</t>
  </si>
  <si>
    <t>330018090700050</t>
  </si>
  <si>
    <t>19</t>
  </si>
  <si>
    <t>高频开关电源整流模块、充电模块等</t>
  </si>
  <si>
    <t>330018154300010</t>
  </si>
  <si>
    <t>威海隆原电力设备有限公司</t>
  </si>
  <si>
    <t>绝缘监察装置</t>
  </si>
  <si>
    <t>801002160</t>
  </si>
  <si>
    <t>330018154300030</t>
  </si>
  <si>
    <t>高频开关电源整流模块</t>
  </si>
  <si>
    <t>801001708</t>
  </si>
  <si>
    <t>330018154300020</t>
  </si>
  <si>
    <t>热转印胶带、标识纸、标签色带</t>
  </si>
  <si>
    <t>包供新都市供电分局</t>
  </si>
  <si>
    <t>工器具</t>
  </si>
  <si>
    <t>热转印胶带</t>
  </si>
  <si>
    <t>热转印胶带,通用,通用,通用</t>
  </si>
  <si>
    <t>卷</t>
  </si>
  <si>
    <t>60</t>
  </si>
  <si>
    <t>1280</t>
  </si>
  <si>
    <t>801015993</t>
  </si>
  <si>
    <t>330018157300020</t>
  </si>
  <si>
    <t>迈库司（上海）商贸有限公司</t>
  </si>
  <si>
    <t>热转印色带</t>
  </si>
  <si>
    <t>热转印色带,通用,通用</t>
  </si>
  <si>
    <t>1880</t>
  </si>
  <si>
    <t>801015992</t>
  </si>
  <si>
    <t>330018157300010</t>
  </si>
  <si>
    <t>包供东河供电公司</t>
  </si>
  <si>
    <t>80</t>
  </si>
  <si>
    <t>1780</t>
  </si>
  <si>
    <t>330018150200020</t>
  </si>
  <si>
    <t>30</t>
  </si>
  <si>
    <t>330018150200010</t>
  </si>
  <si>
    <t>包供青山供电公司</t>
  </si>
  <si>
    <t>75</t>
  </si>
  <si>
    <t>330018149500020</t>
  </si>
  <si>
    <t>330018149500010</t>
  </si>
  <si>
    <t>包供变电管理二处</t>
  </si>
  <si>
    <t>标识纸</t>
  </si>
  <si>
    <t>标识纸,MAX CPM-100HG5C,纸,白</t>
  </si>
  <si>
    <t>53</t>
  </si>
  <si>
    <t>1160</t>
  </si>
  <si>
    <t>800994974</t>
  </si>
  <si>
    <t>330018142400030</t>
  </si>
  <si>
    <t>标签色带</t>
  </si>
  <si>
    <t>标签色带,CPM-100HG6C,13CM,MAX标签机,黑,通用,标签机原装色</t>
  </si>
  <si>
    <t>只</t>
  </si>
  <si>
    <t>2380</t>
  </si>
  <si>
    <t>801000526</t>
  </si>
  <si>
    <t>330018142400020</t>
  </si>
  <si>
    <t>标签色带,CPM-100HG5C,13CM,MAX标签机,红,通用,标签机原装色</t>
  </si>
  <si>
    <t>801000525</t>
  </si>
  <si>
    <t>330018142400010</t>
  </si>
  <si>
    <t>21</t>
  </si>
  <si>
    <t>高频电源模块、监控模块3</t>
  </si>
  <si>
    <t>36000</t>
  </si>
  <si>
    <t>330017965800080</t>
  </si>
  <si>
    <t>深圳奥特迅电力设备股份有限公司</t>
  </si>
  <si>
    <t>330017965800070</t>
  </si>
  <si>
    <t>22</t>
  </si>
  <si>
    <t>高频电源模块、监控模块4</t>
  </si>
  <si>
    <t>330017965800020</t>
  </si>
  <si>
    <t>山东泰开自动化有限公司</t>
  </si>
  <si>
    <t>27500</t>
  </si>
  <si>
    <t>330017965800010</t>
  </si>
  <si>
    <t>23</t>
  </si>
  <si>
    <t>同步时钟主板4</t>
  </si>
  <si>
    <t>330017965500040</t>
  </si>
  <si>
    <t>呼和浩特市奥祥电力自动化有限公司</t>
  </si>
  <si>
    <t>24</t>
  </si>
  <si>
    <t>高频电源模块、监控模块5</t>
  </si>
  <si>
    <t>13000</t>
  </si>
  <si>
    <t>330017965800110</t>
  </si>
  <si>
    <t>许继电源有限公司</t>
  </si>
  <si>
    <t>21000</t>
  </si>
  <si>
    <t>330017965800120</t>
  </si>
  <si>
    <t>25</t>
  </si>
  <si>
    <t>时间继电器等配件</t>
  </si>
  <si>
    <t>包供25一批公司变修-4500kV高新变220kV5台断路器操动机构解体检修包供25一批公司变修-4500KV高新变220KV5台断路器操动机构解体检修</t>
  </si>
  <si>
    <t>防雨罩</t>
  </si>
  <si>
    <t>858</t>
  </si>
  <si>
    <t>800993490</t>
  </si>
  <si>
    <t>330017971100280</t>
  </si>
  <si>
    <t>西安西电开关电气有限公司</t>
  </si>
  <si>
    <t>密封件</t>
  </si>
  <si>
    <t>密封件,密封圈</t>
  </si>
  <si>
    <t>1980</t>
  </si>
  <si>
    <t>800065070</t>
  </si>
  <si>
    <t>330017971100010</t>
  </si>
  <si>
    <t>燃料化工</t>
  </si>
  <si>
    <t>液压油</t>
  </si>
  <si>
    <t>升</t>
  </si>
  <si>
    <t>45</t>
  </si>
  <si>
    <t>1200</t>
  </si>
  <si>
    <t>800059489</t>
  </si>
  <si>
    <t>330017971100080</t>
  </si>
  <si>
    <t>辅助设备设施</t>
  </si>
  <si>
    <t>齿轮</t>
  </si>
  <si>
    <t>齿轮,伞形齿轮</t>
  </si>
  <si>
    <t>5860</t>
  </si>
  <si>
    <t>801010110</t>
  </si>
  <si>
    <t>330017971100030</t>
  </si>
  <si>
    <t>仪器仪表</t>
  </si>
  <si>
    <t>计数器</t>
  </si>
  <si>
    <t>842</t>
  </si>
  <si>
    <t>800020509</t>
  </si>
  <si>
    <t>330017971100210</t>
  </si>
  <si>
    <t>配套线缆</t>
  </si>
  <si>
    <t>801005840</t>
  </si>
  <si>
    <t>330017971100300</t>
  </si>
  <si>
    <t>时间继电器</t>
  </si>
  <si>
    <t>1400</t>
  </si>
  <si>
    <t>800099108</t>
  </si>
  <si>
    <t>330017971100220</t>
  </si>
  <si>
    <t>中间继电器</t>
  </si>
  <si>
    <t>880</t>
  </si>
  <si>
    <t>800099112</t>
  </si>
  <si>
    <t>330017971100150</t>
  </si>
  <si>
    <t>790</t>
  </si>
  <si>
    <t>330017971100140</t>
  </si>
  <si>
    <t>1350</t>
  </si>
  <si>
    <t>330017971100120</t>
  </si>
  <si>
    <t>操作机构附件</t>
  </si>
  <si>
    <t>160</t>
  </si>
  <si>
    <t>800998555</t>
  </si>
  <si>
    <t>330017971100250</t>
  </si>
  <si>
    <t>980</t>
  </si>
  <si>
    <t>330017971100180</t>
  </si>
  <si>
    <t>920</t>
  </si>
  <si>
    <t>330017971100170</t>
  </si>
  <si>
    <t>6150</t>
  </si>
  <si>
    <t>330017971100310</t>
  </si>
  <si>
    <t>波纹套</t>
  </si>
  <si>
    <t>740</t>
  </si>
  <si>
    <t>801010206</t>
  </si>
  <si>
    <t>330017971100290</t>
  </si>
  <si>
    <t>SF6管路</t>
  </si>
  <si>
    <t>SF6管路,相间气体连接管路</t>
  </si>
  <si>
    <t>根</t>
  </si>
  <si>
    <t>8500</t>
  </si>
  <si>
    <t>800998309</t>
  </si>
  <si>
    <t>330017971100270</t>
  </si>
  <si>
    <t>三通阀</t>
  </si>
  <si>
    <t>三通阀,通用性厂家,通用,通用</t>
  </si>
  <si>
    <t>5500</t>
  </si>
  <si>
    <t>801010200</t>
  </si>
  <si>
    <t>330017971100260</t>
  </si>
  <si>
    <t>电阻</t>
  </si>
  <si>
    <t>电阻,通用,通用</t>
  </si>
  <si>
    <t>120</t>
  </si>
  <si>
    <t>801012991</t>
  </si>
  <si>
    <t>330017971100190</t>
  </si>
  <si>
    <t>辅消材料</t>
  </si>
  <si>
    <t>9000</t>
  </si>
  <si>
    <t>800998509</t>
  </si>
  <si>
    <t>330017971100110</t>
  </si>
  <si>
    <t>辅助开关</t>
  </si>
  <si>
    <t>5960</t>
  </si>
  <si>
    <t>800099040</t>
  </si>
  <si>
    <t>330017971100070</t>
  </si>
  <si>
    <t>断路器电机</t>
  </si>
  <si>
    <t>9782</t>
  </si>
  <si>
    <t>801000272</t>
  </si>
  <si>
    <t>330017971100060</t>
  </si>
  <si>
    <t>分合闸线圈</t>
  </si>
  <si>
    <t>4950</t>
  </si>
  <si>
    <t>801002091</t>
  </si>
  <si>
    <t>330017971100050</t>
  </si>
  <si>
    <t>弹簧行程开关</t>
  </si>
  <si>
    <t>5700</t>
  </si>
  <si>
    <t>801000643</t>
  </si>
  <si>
    <t>330017971100040</t>
  </si>
  <si>
    <t>观察窗</t>
  </si>
  <si>
    <t>观察窗,通用,机构</t>
  </si>
  <si>
    <t>1750</t>
  </si>
  <si>
    <t>801012562</t>
  </si>
  <si>
    <t>330017971100020</t>
  </si>
  <si>
    <t>继电器</t>
  </si>
  <si>
    <t>800071493</t>
  </si>
  <si>
    <t>330017971100230</t>
  </si>
  <si>
    <t>1150</t>
  </si>
  <si>
    <t>330017971100200</t>
  </si>
  <si>
    <t>960</t>
  </si>
  <si>
    <t>330017971100130</t>
  </si>
  <si>
    <t>控制模块</t>
  </si>
  <si>
    <t>14000</t>
  </si>
  <si>
    <t>800099321</t>
  </si>
  <si>
    <t>330017971100100</t>
  </si>
  <si>
    <t>330017971100090</t>
  </si>
  <si>
    <t>890</t>
  </si>
  <si>
    <t>330017971100240</t>
  </si>
  <si>
    <t>加热器</t>
  </si>
  <si>
    <t>加热器,通用,通用,通用,通用,220V,通用</t>
  </si>
  <si>
    <t>868</t>
  </si>
  <si>
    <t>801003011</t>
  </si>
  <si>
    <t>330017971100160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</si>
</sst>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8"/>
      <name val="黑体"/>
      <charset val="134"/>
    </font>
    <font>
      <sz val="9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1"/>
      <color indexed="8"/>
      <name val="宋体"/>
      <charset val="134"/>
    </font>
    <font>
      <sz val="11"/>
      <name val="Calibri"/>
      <charset val="134"/>
    </font>
  </fonts>
  <fills count="44">
    <fill>
      <patternFill patternType="none"/>
    </fill>
    <fill>
      <patternFill patternType="gray125"/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3" tint="0.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14" borderId="9" applyNumberFormat="0" applyAlignment="0" applyProtection="0">
      <alignment vertical="center"/>
    </xf>
    <xf numFmtId="0" fontId="12" fillId="15" borderId="10" applyNumberFormat="0" applyAlignment="0" applyProtection="0">
      <alignment vertical="center"/>
    </xf>
    <xf numFmtId="0" fontId="13" fillId="15" borderId="9" applyNumberFormat="0" applyAlignment="0" applyProtection="0">
      <alignment vertical="center"/>
    </xf>
    <xf numFmtId="0" fontId="14" fillId="16" borderId="11" applyNumberFormat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4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4" fillId="0" borderId="0">
      <alignment vertical="center"/>
    </xf>
    <xf numFmtId="0" fontId="25" fillId="0" borderId="0"/>
    <xf numFmtId="0" fontId="23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3" fillId="0" borderId="0"/>
    <xf numFmtId="0" fontId="24" fillId="0" borderId="0">
      <alignment vertical="center"/>
    </xf>
    <xf numFmtId="0" fontId="24" fillId="0" borderId="0"/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0" fillId="0" borderId="0"/>
    <xf numFmtId="0" fontId="24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/>
    <xf numFmtId="0" fontId="0" fillId="0" borderId="0"/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3" fillId="0" borderId="0"/>
    <xf numFmtId="0" fontId="24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/>
    <xf numFmtId="0" fontId="24" fillId="0" borderId="0">
      <alignment vertical="center"/>
    </xf>
    <xf numFmtId="0" fontId="25" fillId="0" borderId="0"/>
    <xf numFmtId="0" fontId="23" fillId="0" borderId="0"/>
    <xf numFmtId="0" fontId="0" fillId="0" borderId="0"/>
    <xf numFmtId="0" fontId="23" fillId="0" borderId="0"/>
    <xf numFmtId="0" fontId="0" fillId="0" borderId="0"/>
    <xf numFmtId="0" fontId="23" fillId="0" borderId="0"/>
    <xf numFmtId="0" fontId="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vertical="center"/>
    </xf>
  </cellStyleXfs>
  <cellXfs count="78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0" fontId="0" fillId="4" borderId="0" xfId="0" applyFill="1">
      <alignment vertical="center"/>
    </xf>
    <xf numFmtId="0" fontId="0" fillId="5" borderId="0" xfId="0" applyFill="1">
      <alignment vertical="center"/>
    </xf>
    <xf numFmtId="0" fontId="0" fillId="6" borderId="0" xfId="0" applyFill="1">
      <alignment vertical="center"/>
    </xf>
    <xf numFmtId="0" fontId="0" fillId="7" borderId="0" xfId="0" applyFill="1">
      <alignment vertical="center"/>
    </xf>
    <xf numFmtId="0" fontId="0" fillId="8" borderId="0" xfId="0" applyFill="1">
      <alignment vertical="center"/>
    </xf>
    <xf numFmtId="0" fontId="0" fillId="9" borderId="0" xfId="0" applyFill="1">
      <alignment vertical="center"/>
    </xf>
    <xf numFmtId="0" fontId="0" fillId="10" borderId="0" xfId="0" applyFill="1">
      <alignment vertical="center"/>
    </xf>
    <xf numFmtId="0" fontId="0" fillId="11" borderId="0" xfId="0" applyFill="1">
      <alignment vertical="center"/>
    </xf>
    <xf numFmtId="0" fontId="0" fillId="0" borderId="0" xfId="0" applyAlignment="1">
      <alignment vertical="center" wrapText="1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1" fillId="12" borderId="2" xfId="0" applyNumberFormat="1" applyFont="1" applyFill="1" applyBorder="1" applyAlignment="1">
      <alignment horizontal="center" vertical="center" wrapText="1"/>
    </xf>
    <xf numFmtId="0" fontId="1" fillId="12" borderId="2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49" fontId="2" fillId="12" borderId="2" xfId="0" applyNumberFormat="1" applyFont="1" applyFill="1" applyBorder="1" applyAlignment="1">
      <alignment horizontal="center" vertical="center" wrapText="1"/>
    </xf>
    <xf numFmtId="0" fontId="2" fillId="12" borderId="2" xfId="0" applyFont="1" applyFill="1" applyBorder="1" applyAlignment="1">
      <alignment horizontal="center" vertical="center"/>
    </xf>
    <xf numFmtId="0" fontId="2" fillId="12" borderId="2" xfId="0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3" borderId="5" xfId="0" applyNumberFormat="1" applyFont="1" applyFill="1" applyBorder="1" applyAlignment="1">
      <alignment horizontal="center" vertical="center" wrapText="1"/>
    </xf>
    <xf numFmtId="49" fontId="2" fillId="4" borderId="3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49" fontId="2" fillId="4" borderId="5" xfId="0" applyNumberFormat="1" applyFont="1" applyFill="1" applyBorder="1" applyAlignment="1">
      <alignment horizontal="center" vertical="center" wrapText="1"/>
    </xf>
    <xf numFmtId="49" fontId="2" fillId="5" borderId="3" xfId="0" applyNumberFormat="1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49" fontId="2" fillId="5" borderId="5" xfId="0" applyNumberFormat="1" applyFont="1" applyFill="1" applyBorder="1" applyAlignment="1">
      <alignment horizontal="center" vertical="center" wrapText="1"/>
    </xf>
    <xf numFmtId="49" fontId="2" fillId="12" borderId="3" xfId="0" applyNumberFormat="1" applyFont="1" applyFill="1" applyBorder="1" applyAlignment="1">
      <alignment horizontal="center" vertical="center" wrapText="1"/>
    </xf>
    <xf numFmtId="49" fontId="2" fillId="12" borderId="4" xfId="0" applyNumberFormat="1" applyFont="1" applyFill="1" applyBorder="1" applyAlignment="1">
      <alignment horizontal="center" vertical="center" wrapText="1"/>
    </xf>
    <xf numFmtId="49" fontId="2" fillId="12" borderId="5" xfId="0" applyNumberFormat="1" applyFont="1" applyFill="1" applyBorder="1" applyAlignment="1">
      <alignment horizontal="center" vertical="center" wrapText="1"/>
    </xf>
    <xf numFmtId="49" fontId="2" fillId="6" borderId="3" xfId="0" applyNumberFormat="1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 wrapText="1"/>
    </xf>
    <xf numFmtId="49" fontId="2" fillId="6" borderId="5" xfId="0" applyNumberFormat="1" applyFont="1" applyFill="1" applyBorder="1" applyAlignment="1">
      <alignment horizontal="center" vertical="center" wrapText="1"/>
    </xf>
    <xf numFmtId="49" fontId="2" fillId="7" borderId="3" xfId="0" applyNumberFormat="1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 wrapText="1"/>
    </xf>
    <xf numFmtId="49" fontId="2" fillId="7" borderId="4" xfId="0" applyNumberFormat="1" applyFont="1" applyFill="1" applyBorder="1" applyAlignment="1">
      <alignment horizontal="center" vertical="center" wrapText="1"/>
    </xf>
    <xf numFmtId="49" fontId="2" fillId="7" borderId="5" xfId="0" applyNumberFormat="1" applyFont="1" applyFill="1" applyBorder="1" applyAlignment="1">
      <alignment horizontal="center" vertical="center" wrapText="1"/>
    </xf>
    <xf numFmtId="49" fontId="2" fillId="8" borderId="3" xfId="0" applyNumberFormat="1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center" vertical="center"/>
    </xf>
    <xf numFmtId="0" fontId="2" fillId="8" borderId="2" xfId="0" applyFont="1" applyFill="1" applyBorder="1" applyAlignment="1">
      <alignment horizontal="center" vertical="center" wrapText="1"/>
    </xf>
    <xf numFmtId="49" fontId="2" fillId="8" borderId="4" xfId="0" applyNumberFormat="1" applyFont="1" applyFill="1" applyBorder="1" applyAlignment="1">
      <alignment horizontal="center" vertical="center" wrapText="1"/>
    </xf>
    <xf numFmtId="49" fontId="2" fillId="8" borderId="5" xfId="0" applyNumberFormat="1" applyFont="1" applyFill="1" applyBorder="1" applyAlignment="1">
      <alignment horizontal="center" vertical="center" wrapText="1"/>
    </xf>
    <xf numFmtId="49" fontId="2" fillId="9" borderId="3" xfId="0" applyNumberFormat="1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center" vertical="center"/>
    </xf>
    <xf numFmtId="0" fontId="2" fillId="9" borderId="2" xfId="0" applyFont="1" applyFill="1" applyBorder="1" applyAlignment="1">
      <alignment horizontal="center" vertical="center" wrapText="1"/>
    </xf>
    <xf numFmtId="49" fontId="2" fillId="9" borderId="4" xfId="0" applyNumberFormat="1" applyFont="1" applyFill="1" applyBorder="1" applyAlignment="1">
      <alignment horizontal="center" vertical="center" wrapText="1"/>
    </xf>
    <xf numFmtId="49" fontId="2" fillId="9" borderId="5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12" borderId="2" xfId="137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 wrapText="1"/>
    </xf>
    <xf numFmtId="49" fontId="2" fillId="5" borderId="2" xfId="0" applyNumberFormat="1" applyFont="1" applyFill="1" applyBorder="1" applyAlignment="1">
      <alignment horizontal="center" vertical="center" wrapText="1"/>
    </xf>
    <xf numFmtId="49" fontId="2" fillId="6" borderId="2" xfId="0" applyNumberFormat="1" applyFont="1" applyFill="1" applyBorder="1" applyAlignment="1">
      <alignment horizontal="center" vertical="center" wrapText="1"/>
    </xf>
    <xf numFmtId="49" fontId="2" fillId="7" borderId="2" xfId="0" applyNumberFormat="1" applyFont="1" applyFill="1" applyBorder="1" applyAlignment="1">
      <alignment horizontal="center" vertical="center" wrapText="1"/>
    </xf>
    <xf numFmtId="49" fontId="2" fillId="8" borderId="2" xfId="0" applyNumberFormat="1" applyFont="1" applyFill="1" applyBorder="1" applyAlignment="1">
      <alignment horizontal="center" vertical="center" wrapText="1"/>
    </xf>
    <xf numFmtId="49" fontId="2" fillId="9" borderId="2" xfId="0" applyNumberFormat="1" applyFont="1" applyFill="1" applyBorder="1" applyAlignment="1">
      <alignment horizontal="center" vertical="center" wrapText="1"/>
    </xf>
    <xf numFmtId="49" fontId="2" fillId="10" borderId="3" xfId="0" applyNumberFormat="1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center"/>
    </xf>
    <xf numFmtId="0" fontId="2" fillId="10" borderId="2" xfId="0" applyFont="1" applyFill="1" applyBorder="1" applyAlignment="1">
      <alignment horizontal="center" vertical="center" wrapText="1"/>
    </xf>
    <xf numFmtId="49" fontId="2" fillId="10" borderId="4" xfId="0" applyNumberFormat="1" applyFont="1" applyFill="1" applyBorder="1" applyAlignment="1">
      <alignment horizontal="center" vertical="center" wrapText="1"/>
    </xf>
    <xf numFmtId="49" fontId="2" fillId="10" borderId="5" xfId="0" applyNumberFormat="1" applyFont="1" applyFill="1" applyBorder="1" applyAlignment="1">
      <alignment horizontal="center" vertical="center" wrapText="1"/>
    </xf>
    <xf numFmtId="49" fontId="2" fillId="11" borderId="3" xfId="0" applyNumberFormat="1" applyFont="1" applyFill="1" applyBorder="1" applyAlignment="1">
      <alignment horizontal="center" vertical="center" wrapText="1"/>
    </xf>
    <xf numFmtId="0" fontId="2" fillId="11" borderId="2" xfId="0" applyFont="1" applyFill="1" applyBorder="1" applyAlignment="1">
      <alignment horizontal="center" vertical="center"/>
    </xf>
    <xf numFmtId="0" fontId="2" fillId="11" borderId="2" xfId="0" applyFont="1" applyFill="1" applyBorder="1" applyAlignment="1">
      <alignment horizontal="center" vertical="center" wrapText="1"/>
    </xf>
    <xf numFmtId="49" fontId="2" fillId="11" borderId="5" xfId="0" applyNumberFormat="1" applyFont="1" applyFill="1" applyBorder="1" applyAlignment="1">
      <alignment horizontal="center" vertical="center" wrapText="1"/>
    </xf>
    <xf numFmtId="49" fontId="2" fillId="10" borderId="2" xfId="0" applyNumberFormat="1" applyFont="1" applyFill="1" applyBorder="1" applyAlignment="1">
      <alignment horizontal="center" vertical="center" wrapText="1"/>
    </xf>
    <xf numFmtId="49" fontId="2" fillId="11" borderId="2" xfId="0" applyNumberFormat="1" applyFont="1" applyFill="1" applyBorder="1" applyAlignment="1">
      <alignment horizontal="center" vertical="center" wrapText="1"/>
    </xf>
  </cellXfs>
  <cellStyles count="1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Normal 2" xfId="50"/>
    <cellStyle name="Normal 2 12" xfId="51"/>
    <cellStyle name="Normal 2 13" xfId="52"/>
    <cellStyle name="Normal 2 2" xfId="53"/>
    <cellStyle name="Normal 2 5" xfId="54"/>
    <cellStyle name="常规 10" xfId="55"/>
    <cellStyle name="常规 10 5" xfId="56"/>
    <cellStyle name="常规 11" xfId="57"/>
    <cellStyle name="常规 11 10" xfId="58"/>
    <cellStyle name="常规 11 2" xfId="59"/>
    <cellStyle name="常规 11 2 2" xfId="60"/>
    <cellStyle name="常规 12" xfId="61"/>
    <cellStyle name="常规 12 2" xfId="62"/>
    <cellStyle name="常规 13" xfId="63"/>
    <cellStyle name="常规 14" xfId="64"/>
    <cellStyle name="常规 14 7" xfId="65"/>
    <cellStyle name="常规 15" xfId="66"/>
    <cellStyle name="常规 16" xfId="67"/>
    <cellStyle name="常规 17" xfId="68"/>
    <cellStyle name="常规 17 2" xfId="69"/>
    <cellStyle name="常规 18" xfId="70"/>
    <cellStyle name="常规 19" xfId="71"/>
    <cellStyle name="常规 2" xfId="72"/>
    <cellStyle name="常规 2 10" xfId="73"/>
    <cellStyle name="常规 2 14" xfId="74"/>
    <cellStyle name="常规 2 15" xfId="75"/>
    <cellStyle name="常规 2 16" xfId="76"/>
    <cellStyle name="常规 2 17" xfId="77"/>
    <cellStyle name="常规 2 19" xfId="78"/>
    <cellStyle name="常规 2 2 14 2" xfId="79"/>
    <cellStyle name="常规 2 2 2" xfId="80"/>
    <cellStyle name="常规 2 2 2 10" xfId="81"/>
    <cellStyle name="常规 2 2 2 10 3" xfId="82"/>
    <cellStyle name="常规 2 2 2 11" xfId="83"/>
    <cellStyle name="常规 2 2 2 2" xfId="84"/>
    <cellStyle name="常规 2 2 2 2 2 2 2" xfId="85"/>
    <cellStyle name="常规 2 2 2 2 3" xfId="86"/>
    <cellStyle name="常规 2 2 2 3" xfId="87"/>
    <cellStyle name="常规 2 2 2 4" xfId="88"/>
    <cellStyle name="常规 2 2 2_太旗局：内蒙古电力公司2016年生产性固定资产零购计划明细表" xfId="89"/>
    <cellStyle name="常规 2 2 4" xfId="90"/>
    <cellStyle name="常规 2 2 5" xfId="91"/>
    <cellStyle name="常规 2 3" xfId="92"/>
    <cellStyle name="常规 2 3 16" xfId="93"/>
    <cellStyle name="常规 2 5" xfId="94"/>
    <cellStyle name="常规 2 6 2" xfId="95"/>
    <cellStyle name="常规 2_福利2017年白糖茶叶" xfId="96"/>
    <cellStyle name="常规 20" xfId="97"/>
    <cellStyle name="常规 21" xfId="98"/>
    <cellStyle name="常规 22" xfId="99"/>
    <cellStyle name="常规 23" xfId="100"/>
    <cellStyle name="常规 24" xfId="101"/>
    <cellStyle name="常规 25" xfId="102"/>
    <cellStyle name="常规 26" xfId="103"/>
    <cellStyle name="常规 27" xfId="104"/>
    <cellStyle name="常规 28" xfId="105"/>
    <cellStyle name="常规 29" xfId="106"/>
    <cellStyle name="常规 3" xfId="107"/>
    <cellStyle name="常规 3 2" xfId="108"/>
    <cellStyle name="常规 30" xfId="109"/>
    <cellStyle name="常规 31" xfId="110"/>
    <cellStyle name="常规 32" xfId="111"/>
    <cellStyle name="常规 33" xfId="112"/>
    <cellStyle name="常规 34" xfId="113"/>
    <cellStyle name="常规 35" xfId="114"/>
    <cellStyle name="常规 36" xfId="115"/>
    <cellStyle name="常规 37" xfId="116"/>
    <cellStyle name="常规 38" xfId="117"/>
    <cellStyle name="常规 39" xfId="118"/>
    <cellStyle name="常规 4" xfId="119"/>
    <cellStyle name="常规 40" xfId="120"/>
    <cellStyle name="常规 41" xfId="121"/>
    <cellStyle name="常规 42" xfId="122"/>
    <cellStyle name="常规 43" xfId="123"/>
    <cellStyle name="常规 44" xfId="124"/>
    <cellStyle name="常规 45" xfId="125"/>
    <cellStyle name="常规 46" xfId="126"/>
    <cellStyle name="常规 47" xfId="127"/>
    <cellStyle name="常规 48" xfId="128"/>
    <cellStyle name="常规 49" xfId="129"/>
    <cellStyle name="常规 5" xfId="130"/>
    <cellStyle name="常规 5 2 2" xfId="131"/>
    <cellStyle name="常规 50" xfId="132"/>
    <cellStyle name="常规 51" xfId="133"/>
    <cellStyle name="常规 52" xfId="134"/>
    <cellStyle name="常规 53" xfId="135"/>
    <cellStyle name="常规 54" xfId="136"/>
    <cellStyle name="常规 55" xfId="137"/>
    <cellStyle name="常规 56" xfId="138"/>
    <cellStyle name="常规 57" xfId="139"/>
    <cellStyle name="常规 58" xfId="140"/>
    <cellStyle name="常规 59" xfId="141"/>
    <cellStyle name="常规 6" xfId="142"/>
    <cellStyle name="常规 6 4 4" xfId="143"/>
    <cellStyle name="常规 60" xfId="144"/>
    <cellStyle name="常规 61" xfId="145"/>
    <cellStyle name="常规 62" xfId="146"/>
    <cellStyle name="常规 7" xfId="147"/>
    <cellStyle name="常规 79" xfId="148"/>
    <cellStyle name="常规 8" xfId="149"/>
    <cellStyle name="常规 80" xfId="150"/>
    <cellStyle name="常规 81" xfId="151"/>
    <cellStyle name="常规 82" xfId="152"/>
    <cellStyle name="常规 83" xfId="153"/>
    <cellStyle name="常规 84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17"/>
  <sheetViews>
    <sheetView tabSelected="1" zoomScale="80" zoomScaleNormal="80" topLeftCell="D1" workbookViewId="0">
      <selection activeCell="U11" sqref="U11"/>
    </sheetView>
  </sheetViews>
  <sheetFormatPr defaultColWidth="9" defaultRowHeight="13.8"/>
  <cols>
    <col min="1" max="1" width="9" hidden="1" customWidth="1"/>
    <col min="3" max="3" width="9" style="11"/>
    <col min="5" max="5" width="9" style="11"/>
    <col min="6" max="6" width="16.4722222222222" customWidth="1"/>
    <col min="7" max="7" width="30.6666666666667" style="11" customWidth="1"/>
    <col min="9" max="9" width="15.2222222222222" style="11" customWidth="1"/>
    <col min="10" max="10" width="20.8888888888889" style="11" customWidth="1"/>
    <col min="17" max="17" width="9" style="12"/>
    <col min="20" max="20" width="18.1759259259259" customWidth="1"/>
    <col min="21" max="21" width="37.8240740740741" customWidth="1"/>
  </cols>
  <sheetData>
    <row r="1" spans="1:21">
      <c r="A1" t="s">
        <v>0</v>
      </c>
      <c r="B1" s="13" t="s">
        <v>1</v>
      </c>
      <c r="C1" s="14"/>
      <c r="D1" s="13"/>
      <c r="E1" s="14"/>
      <c r="F1" s="13"/>
      <c r="G1" s="14"/>
      <c r="H1" s="13"/>
      <c r="I1" s="14"/>
      <c r="J1" s="14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</row>
    <row r="2" ht="28.8" spans="2:21">
      <c r="B2" s="15" t="s">
        <v>2</v>
      </c>
      <c r="C2" s="16" t="s">
        <v>3</v>
      </c>
      <c r="D2" s="16" t="s">
        <v>4</v>
      </c>
      <c r="E2" s="16" t="s">
        <v>5</v>
      </c>
      <c r="F2" s="16" t="s">
        <v>6</v>
      </c>
      <c r="G2" s="16" t="s">
        <v>7</v>
      </c>
      <c r="H2" s="16" t="s">
        <v>8</v>
      </c>
      <c r="I2" s="16" t="s">
        <v>9</v>
      </c>
      <c r="J2" s="16" t="s">
        <v>10</v>
      </c>
      <c r="K2" s="16" t="s">
        <v>11</v>
      </c>
      <c r="L2" s="16" t="s">
        <v>12</v>
      </c>
      <c r="M2" s="58" t="s">
        <v>13</v>
      </c>
      <c r="N2" s="16" t="s">
        <v>14</v>
      </c>
      <c r="O2" s="16" t="s">
        <v>15</v>
      </c>
      <c r="P2" s="16" t="s">
        <v>16</v>
      </c>
      <c r="Q2" s="15" t="s">
        <v>17</v>
      </c>
      <c r="R2" s="16" t="s">
        <v>18</v>
      </c>
      <c r="S2" s="59" t="s">
        <v>19</v>
      </c>
      <c r="T2" s="59" t="s">
        <v>20</v>
      </c>
      <c r="U2" s="59" t="s">
        <v>21</v>
      </c>
    </row>
    <row r="3" s="1" customFormat="1" ht="22.8" spans="2:21">
      <c r="B3" s="17" t="s">
        <v>22</v>
      </c>
      <c r="C3" s="17" t="s">
        <v>23</v>
      </c>
      <c r="D3" s="18"/>
      <c r="E3" s="19" t="s">
        <v>24</v>
      </c>
      <c r="F3" s="18" t="s">
        <v>25</v>
      </c>
      <c r="G3" s="19"/>
      <c r="H3" s="18" t="s">
        <v>26</v>
      </c>
      <c r="I3" s="19" t="s">
        <v>23</v>
      </c>
      <c r="J3" s="19" t="s">
        <v>27</v>
      </c>
      <c r="K3" s="18" t="s">
        <v>28</v>
      </c>
      <c r="L3" s="18" t="s">
        <v>29</v>
      </c>
      <c r="M3" s="18"/>
      <c r="N3" s="18" t="s">
        <v>30</v>
      </c>
      <c r="O3" s="18">
        <f>L3*N3</f>
        <v>48000</v>
      </c>
      <c r="P3" s="18"/>
      <c r="Q3" s="17" t="s">
        <v>31</v>
      </c>
      <c r="R3" s="18" t="s">
        <v>32</v>
      </c>
      <c r="S3" s="18" t="s">
        <v>33</v>
      </c>
      <c r="T3" s="18" t="s">
        <v>34</v>
      </c>
      <c r="U3" s="18" t="s">
        <v>35</v>
      </c>
    </row>
    <row r="4" ht="22.8" spans="2:21">
      <c r="B4" s="20" t="s">
        <v>36</v>
      </c>
      <c r="C4" s="20" t="s">
        <v>37</v>
      </c>
      <c r="D4" s="21"/>
      <c r="E4" s="22" t="s">
        <v>24</v>
      </c>
      <c r="F4" s="21" t="s">
        <v>25</v>
      </c>
      <c r="G4" s="22"/>
      <c r="H4" s="21" t="s">
        <v>38</v>
      </c>
      <c r="I4" s="22" t="s">
        <v>37</v>
      </c>
      <c r="J4" s="22" t="s">
        <v>37</v>
      </c>
      <c r="K4" s="21" t="s">
        <v>39</v>
      </c>
      <c r="L4" s="21" t="s">
        <v>40</v>
      </c>
      <c r="M4" s="21"/>
      <c r="N4" s="21" t="s">
        <v>41</v>
      </c>
      <c r="O4" s="21">
        <f t="shared" ref="O4:O35" si="0">L4*N4</f>
        <v>73000</v>
      </c>
      <c r="P4" s="21"/>
      <c r="Q4" s="20" t="s">
        <v>31</v>
      </c>
      <c r="R4" s="21" t="s">
        <v>32</v>
      </c>
      <c r="S4" s="21" t="s">
        <v>42</v>
      </c>
      <c r="T4" s="21" t="s">
        <v>43</v>
      </c>
      <c r="U4" s="21" t="s">
        <v>44</v>
      </c>
    </row>
    <row r="5" s="2" customFormat="1" ht="22.8" spans="2:21">
      <c r="B5" s="23" t="s">
        <v>29</v>
      </c>
      <c r="C5" s="23" t="s">
        <v>45</v>
      </c>
      <c r="D5" s="24"/>
      <c r="E5" s="25" t="s">
        <v>24</v>
      </c>
      <c r="F5" s="24" t="s">
        <v>46</v>
      </c>
      <c r="G5" s="25"/>
      <c r="H5" s="24" t="s">
        <v>38</v>
      </c>
      <c r="I5" s="25" t="s">
        <v>47</v>
      </c>
      <c r="J5" s="25" t="s">
        <v>48</v>
      </c>
      <c r="K5" s="24" t="s">
        <v>49</v>
      </c>
      <c r="L5" s="24" t="s">
        <v>50</v>
      </c>
      <c r="M5" s="24"/>
      <c r="N5" s="24" t="s">
        <v>51</v>
      </c>
      <c r="O5" s="24">
        <f t="shared" si="0"/>
        <v>99200</v>
      </c>
      <c r="P5" s="24"/>
      <c r="Q5" s="60" t="s">
        <v>31</v>
      </c>
      <c r="R5" s="24" t="s">
        <v>32</v>
      </c>
      <c r="S5" s="24" t="s">
        <v>52</v>
      </c>
      <c r="T5" s="24" t="s">
        <v>53</v>
      </c>
      <c r="U5" s="24" t="s">
        <v>54</v>
      </c>
    </row>
    <row r="6" s="2" customFormat="1" ht="45.6" spans="2:21">
      <c r="B6" s="26"/>
      <c r="C6" s="26"/>
      <c r="D6" s="24" t="s">
        <v>55</v>
      </c>
      <c r="E6" s="25" t="s">
        <v>24</v>
      </c>
      <c r="F6" s="24" t="s">
        <v>46</v>
      </c>
      <c r="G6" s="25" t="s">
        <v>56</v>
      </c>
      <c r="H6" s="24" t="s">
        <v>38</v>
      </c>
      <c r="I6" s="25" t="s">
        <v>57</v>
      </c>
      <c r="J6" s="25" t="s">
        <v>57</v>
      </c>
      <c r="K6" s="24" t="s">
        <v>49</v>
      </c>
      <c r="L6" s="24" t="s">
        <v>22</v>
      </c>
      <c r="M6" s="24"/>
      <c r="N6" s="24" t="s">
        <v>58</v>
      </c>
      <c r="O6" s="24">
        <f t="shared" si="0"/>
        <v>18000</v>
      </c>
      <c r="P6" s="24"/>
      <c r="Q6" s="60" t="s">
        <v>31</v>
      </c>
      <c r="R6" s="24" t="s">
        <v>32</v>
      </c>
      <c r="S6" s="24" t="s">
        <v>59</v>
      </c>
      <c r="T6" s="24" t="s">
        <v>60</v>
      </c>
      <c r="U6" s="24" t="s">
        <v>54</v>
      </c>
    </row>
    <row r="7" s="2" customFormat="1" ht="45.6" spans="2:21">
      <c r="B7" s="27"/>
      <c r="C7" s="27"/>
      <c r="D7" s="24" t="s">
        <v>55</v>
      </c>
      <c r="E7" s="25" t="s">
        <v>24</v>
      </c>
      <c r="F7" s="24" t="s">
        <v>46</v>
      </c>
      <c r="G7" s="25" t="s">
        <v>56</v>
      </c>
      <c r="H7" s="24" t="s">
        <v>38</v>
      </c>
      <c r="I7" s="25" t="s">
        <v>47</v>
      </c>
      <c r="J7" s="25" t="s">
        <v>48</v>
      </c>
      <c r="K7" s="24" t="s">
        <v>49</v>
      </c>
      <c r="L7" s="24" t="s">
        <v>36</v>
      </c>
      <c r="M7" s="24"/>
      <c r="N7" s="24" t="s">
        <v>61</v>
      </c>
      <c r="O7" s="24">
        <f t="shared" si="0"/>
        <v>30000</v>
      </c>
      <c r="P7" s="24"/>
      <c r="Q7" s="60" t="s">
        <v>31</v>
      </c>
      <c r="R7" s="24" t="s">
        <v>32</v>
      </c>
      <c r="S7" s="24" t="s">
        <v>52</v>
      </c>
      <c r="T7" s="24" t="s">
        <v>62</v>
      </c>
      <c r="U7" s="24" t="s">
        <v>54</v>
      </c>
    </row>
    <row r="8" ht="22.8" spans="2:21">
      <c r="B8" s="20" t="s">
        <v>50</v>
      </c>
      <c r="C8" s="20" t="s">
        <v>63</v>
      </c>
      <c r="D8" s="21"/>
      <c r="E8" s="22" t="s">
        <v>24</v>
      </c>
      <c r="F8" s="21" t="s">
        <v>25</v>
      </c>
      <c r="G8" s="22"/>
      <c r="H8" s="21" t="s">
        <v>38</v>
      </c>
      <c r="I8" s="22" t="s">
        <v>63</v>
      </c>
      <c r="J8" s="22" t="s">
        <v>64</v>
      </c>
      <c r="K8" s="21" t="s">
        <v>65</v>
      </c>
      <c r="L8" s="21" t="s">
        <v>29</v>
      </c>
      <c r="M8" s="21"/>
      <c r="N8" s="21" t="s">
        <v>66</v>
      </c>
      <c r="O8" s="21">
        <f t="shared" si="0"/>
        <v>85500</v>
      </c>
      <c r="P8" s="21"/>
      <c r="Q8" s="20" t="s">
        <v>31</v>
      </c>
      <c r="R8" s="21" t="s">
        <v>32</v>
      </c>
      <c r="S8" s="21" t="s">
        <v>67</v>
      </c>
      <c r="T8" s="21" t="s">
        <v>68</v>
      </c>
      <c r="U8" s="21" t="s">
        <v>69</v>
      </c>
    </row>
    <row r="9" s="3" customFormat="1" ht="45.6" spans="2:21">
      <c r="B9" s="28" t="s">
        <v>70</v>
      </c>
      <c r="C9" s="28" t="s">
        <v>71</v>
      </c>
      <c r="D9" s="29" t="s">
        <v>55</v>
      </c>
      <c r="E9" s="30" t="s">
        <v>24</v>
      </c>
      <c r="F9" s="29" t="s">
        <v>46</v>
      </c>
      <c r="G9" s="30" t="s">
        <v>56</v>
      </c>
      <c r="H9" s="29" t="s">
        <v>38</v>
      </c>
      <c r="I9" s="30" t="s">
        <v>47</v>
      </c>
      <c r="J9" s="30" t="s">
        <v>48</v>
      </c>
      <c r="K9" s="29" t="s">
        <v>49</v>
      </c>
      <c r="L9" s="29" t="s">
        <v>36</v>
      </c>
      <c r="M9" s="29"/>
      <c r="N9" s="29" t="s">
        <v>72</v>
      </c>
      <c r="O9" s="29">
        <f t="shared" si="0"/>
        <v>43600</v>
      </c>
      <c r="P9" s="29"/>
      <c r="Q9" s="61" t="s">
        <v>31</v>
      </c>
      <c r="R9" s="29" t="s">
        <v>32</v>
      </c>
      <c r="S9" s="29" t="s">
        <v>52</v>
      </c>
      <c r="T9" s="29" t="s">
        <v>73</v>
      </c>
      <c r="U9" s="29" t="s">
        <v>74</v>
      </c>
    </row>
    <row r="10" s="3" customFormat="1" ht="45.6" spans="2:21">
      <c r="B10" s="31"/>
      <c r="C10" s="31"/>
      <c r="D10" s="29" t="s">
        <v>55</v>
      </c>
      <c r="E10" s="30" t="s">
        <v>24</v>
      </c>
      <c r="F10" s="29" t="s">
        <v>46</v>
      </c>
      <c r="G10" s="30" t="s">
        <v>56</v>
      </c>
      <c r="H10" s="29" t="s">
        <v>38</v>
      </c>
      <c r="I10" s="30" t="s">
        <v>57</v>
      </c>
      <c r="J10" s="30" t="s">
        <v>57</v>
      </c>
      <c r="K10" s="29" t="s">
        <v>49</v>
      </c>
      <c r="L10" s="29" t="s">
        <v>22</v>
      </c>
      <c r="M10" s="29"/>
      <c r="N10" s="29" t="s">
        <v>75</v>
      </c>
      <c r="O10" s="29">
        <f t="shared" si="0"/>
        <v>28000</v>
      </c>
      <c r="P10" s="29"/>
      <c r="Q10" s="61" t="s">
        <v>31</v>
      </c>
      <c r="R10" s="29" t="s">
        <v>32</v>
      </c>
      <c r="S10" s="29" t="s">
        <v>59</v>
      </c>
      <c r="T10" s="29" t="s">
        <v>76</v>
      </c>
      <c r="U10" s="29" t="s">
        <v>74</v>
      </c>
    </row>
    <row r="11" ht="45.6" spans="2:21">
      <c r="B11" s="20" t="s">
        <v>77</v>
      </c>
      <c r="C11" s="20" t="s">
        <v>78</v>
      </c>
      <c r="D11" s="21" t="s">
        <v>55</v>
      </c>
      <c r="E11" s="22" t="s">
        <v>24</v>
      </c>
      <c r="F11" s="21" t="s">
        <v>46</v>
      </c>
      <c r="G11" s="22" t="s">
        <v>79</v>
      </c>
      <c r="H11" s="21" t="s">
        <v>38</v>
      </c>
      <c r="I11" s="22" t="s">
        <v>80</v>
      </c>
      <c r="J11" s="22" t="s">
        <v>81</v>
      </c>
      <c r="K11" s="21" t="s">
        <v>49</v>
      </c>
      <c r="L11" s="21" t="s">
        <v>82</v>
      </c>
      <c r="M11" s="21"/>
      <c r="N11" s="21" t="s">
        <v>83</v>
      </c>
      <c r="O11" s="21">
        <f t="shared" si="0"/>
        <v>216000</v>
      </c>
      <c r="P11" s="21"/>
      <c r="Q11" s="20" t="s">
        <v>31</v>
      </c>
      <c r="R11" s="21" t="s">
        <v>32</v>
      </c>
      <c r="S11" s="21" t="s">
        <v>84</v>
      </c>
      <c r="T11" s="21" t="s">
        <v>85</v>
      </c>
      <c r="U11" s="21" t="s">
        <v>86</v>
      </c>
    </row>
    <row r="12" s="4" customFormat="1" ht="45.6" spans="2:21">
      <c r="B12" s="32" t="s">
        <v>87</v>
      </c>
      <c r="C12" s="32" t="s">
        <v>88</v>
      </c>
      <c r="D12" s="33" t="s">
        <v>55</v>
      </c>
      <c r="E12" s="34" t="s">
        <v>24</v>
      </c>
      <c r="F12" s="33" t="s">
        <v>46</v>
      </c>
      <c r="G12" s="34" t="s">
        <v>79</v>
      </c>
      <c r="H12" s="33" t="s">
        <v>38</v>
      </c>
      <c r="I12" s="34" t="s">
        <v>80</v>
      </c>
      <c r="J12" s="34" t="s">
        <v>81</v>
      </c>
      <c r="K12" s="33" t="s">
        <v>49</v>
      </c>
      <c r="L12" s="33" t="s">
        <v>36</v>
      </c>
      <c r="M12" s="33"/>
      <c r="N12" s="33" t="s">
        <v>83</v>
      </c>
      <c r="O12" s="33">
        <f t="shared" si="0"/>
        <v>54000</v>
      </c>
      <c r="P12" s="33"/>
      <c r="Q12" s="62" t="s">
        <v>31</v>
      </c>
      <c r="R12" s="33" t="s">
        <v>32</v>
      </c>
      <c r="S12" s="33" t="s">
        <v>84</v>
      </c>
      <c r="T12" s="33" t="s">
        <v>89</v>
      </c>
      <c r="U12" s="33" t="s">
        <v>90</v>
      </c>
    </row>
    <row r="13" s="4" customFormat="1" ht="45.6" spans="2:21">
      <c r="B13" s="35"/>
      <c r="C13" s="35"/>
      <c r="D13" s="33" t="s">
        <v>55</v>
      </c>
      <c r="E13" s="34" t="s">
        <v>24</v>
      </c>
      <c r="F13" s="33" t="s">
        <v>46</v>
      </c>
      <c r="G13" s="34" t="s">
        <v>91</v>
      </c>
      <c r="H13" s="33" t="s">
        <v>38</v>
      </c>
      <c r="I13" s="34" t="s">
        <v>80</v>
      </c>
      <c r="J13" s="34" t="s">
        <v>81</v>
      </c>
      <c r="K13" s="33" t="s">
        <v>49</v>
      </c>
      <c r="L13" s="33" t="s">
        <v>22</v>
      </c>
      <c r="M13" s="33"/>
      <c r="N13" s="33" t="s">
        <v>83</v>
      </c>
      <c r="O13" s="33">
        <f t="shared" si="0"/>
        <v>27000</v>
      </c>
      <c r="P13" s="33"/>
      <c r="Q13" s="62" t="s">
        <v>31</v>
      </c>
      <c r="R13" s="33" t="s">
        <v>32</v>
      </c>
      <c r="S13" s="33" t="s">
        <v>84</v>
      </c>
      <c r="T13" s="33" t="s">
        <v>92</v>
      </c>
      <c r="U13" s="33" t="s">
        <v>90</v>
      </c>
    </row>
    <row r="14" ht="45.6" spans="2:21">
      <c r="B14" s="36" t="s">
        <v>82</v>
      </c>
      <c r="C14" s="36" t="s">
        <v>93</v>
      </c>
      <c r="D14" s="21" t="s">
        <v>55</v>
      </c>
      <c r="E14" s="22" t="s">
        <v>24</v>
      </c>
      <c r="F14" s="21" t="s">
        <v>46</v>
      </c>
      <c r="G14" s="22" t="s">
        <v>91</v>
      </c>
      <c r="H14" s="21" t="s">
        <v>38</v>
      </c>
      <c r="I14" s="22" t="s">
        <v>80</v>
      </c>
      <c r="J14" s="22" t="s">
        <v>81</v>
      </c>
      <c r="K14" s="21" t="s">
        <v>49</v>
      </c>
      <c r="L14" s="21" t="s">
        <v>77</v>
      </c>
      <c r="M14" s="21"/>
      <c r="N14" s="21" t="s">
        <v>83</v>
      </c>
      <c r="O14" s="21">
        <f t="shared" si="0"/>
        <v>162000</v>
      </c>
      <c r="P14" s="21"/>
      <c r="Q14" s="20" t="s">
        <v>31</v>
      </c>
      <c r="R14" s="21" t="s">
        <v>32</v>
      </c>
      <c r="S14" s="21" t="s">
        <v>84</v>
      </c>
      <c r="T14" s="21" t="s">
        <v>94</v>
      </c>
      <c r="U14" s="21" t="s">
        <v>95</v>
      </c>
    </row>
    <row r="15" ht="45.6" spans="2:21">
      <c r="B15" s="37"/>
      <c r="C15" s="37"/>
      <c r="D15" s="21" t="s">
        <v>55</v>
      </c>
      <c r="E15" s="22" t="s">
        <v>24</v>
      </c>
      <c r="F15" s="21" t="s">
        <v>46</v>
      </c>
      <c r="G15" s="22" t="s">
        <v>96</v>
      </c>
      <c r="H15" s="21" t="s">
        <v>38</v>
      </c>
      <c r="I15" s="22" t="s">
        <v>80</v>
      </c>
      <c r="J15" s="22" t="s">
        <v>81</v>
      </c>
      <c r="K15" s="21" t="s">
        <v>49</v>
      </c>
      <c r="L15" s="21" t="s">
        <v>29</v>
      </c>
      <c r="M15" s="21"/>
      <c r="N15" s="21" t="s">
        <v>83</v>
      </c>
      <c r="O15" s="21">
        <f t="shared" si="0"/>
        <v>81000</v>
      </c>
      <c r="P15" s="21"/>
      <c r="Q15" s="20" t="s">
        <v>31</v>
      </c>
      <c r="R15" s="21" t="s">
        <v>32</v>
      </c>
      <c r="S15" s="21" t="s">
        <v>84</v>
      </c>
      <c r="T15" s="21" t="s">
        <v>97</v>
      </c>
      <c r="U15" s="21" t="s">
        <v>95</v>
      </c>
    </row>
    <row r="16" ht="45.6" spans="2:21">
      <c r="B16" s="37"/>
      <c r="C16" s="37"/>
      <c r="D16" s="21" t="s">
        <v>55</v>
      </c>
      <c r="E16" s="22" t="s">
        <v>24</v>
      </c>
      <c r="F16" s="21" t="s">
        <v>46</v>
      </c>
      <c r="G16" s="22" t="s">
        <v>79</v>
      </c>
      <c r="H16" s="21" t="s">
        <v>38</v>
      </c>
      <c r="I16" s="22" t="s">
        <v>80</v>
      </c>
      <c r="J16" s="22" t="s">
        <v>81</v>
      </c>
      <c r="K16" s="21" t="s">
        <v>49</v>
      </c>
      <c r="L16" s="21" t="s">
        <v>36</v>
      </c>
      <c r="M16" s="21"/>
      <c r="N16" s="21" t="s">
        <v>83</v>
      </c>
      <c r="O16" s="21">
        <f t="shared" si="0"/>
        <v>54000</v>
      </c>
      <c r="P16" s="21"/>
      <c r="Q16" s="20" t="s">
        <v>31</v>
      </c>
      <c r="R16" s="21" t="s">
        <v>32</v>
      </c>
      <c r="S16" s="21" t="s">
        <v>84</v>
      </c>
      <c r="T16" s="21" t="s">
        <v>98</v>
      </c>
      <c r="U16" s="21" t="s">
        <v>95</v>
      </c>
    </row>
    <row r="17" ht="22.8" spans="2:21">
      <c r="B17" s="38"/>
      <c r="C17" s="38"/>
      <c r="D17" s="21"/>
      <c r="E17" s="22" t="s">
        <v>24</v>
      </c>
      <c r="F17" s="21" t="s">
        <v>46</v>
      </c>
      <c r="G17" s="22"/>
      <c r="H17" s="21" t="s">
        <v>99</v>
      </c>
      <c r="I17" s="22" t="s">
        <v>100</v>
      </c>
      <c r="J17" s="22" t="s">
        <v>100</v>
      </c>
      <c r="K17" s="21" t="s">
        <v>28</v>
      </c>
      <c r="L17" s="21" t="s">
        <v>50</v>
      </c>
      <c r="M17" s="21"/>
      <c r="N17" s="21" t="s">
        <v>61</v>
      </c>
      <c r="O17" s="21">
        <f t="shared" si="0"/>
        <v>60000</v>
      </c>
      <c r="P17" s="21"/>
      <c r="Q17" s="20" t="s">
        <v>31</v>
      </c>
      <c r="R17" s="21" t="s">
        <v>32</v>
      </c>
      <c r="S17" s="21" t="s">
        <v>101</v>
      </c>
      <c r="T17" s="21" t="s">
        <v>102</v>
      </c>
      <c r="U17" s="21" t="s">
        <v>95</v>
      </c>
    </row>
    <row r="18" s="5" customFormat="1" ht="22.8" spans="2:21">
      <c r="B18" s="39" t="s">
        <v>103</v>
      </c>
      <c r="C18" s="39" t="s">
        <v>104</v>
      </c>
      <c r="D18" s="40"/>
      <c r="E18" s="41" t="s">
        <v>24</v>
      </c>
      <c r="F18" s="40" t="s">
        <v>25</v>
      </c>
      <c r="G18" s="41"/>
      <c r="H18" s="40" t="s">
        <v>38</v>
      </c>
      <c r="I18" s="41" t="s">
        <v>105</v>
      </c>
      <c r="J18" s="41" t="s">
        <v>105</v>
      </c>
      <c r="K18" s="40" t="s">
        <v>49</v>
      </c>
      <c r="L18" s="40" t="s">
        <v>36</v>
      </c>
      <c r="M18" s="40"/>
      <c r="N18" s="40" t="s">
        <v>106</v>
      </c>
      <c r="O18" s="40">
        <f t="shared" si="0"/>
        <v>49946</v>
      </c>
      <c r="P18" s="40"/>
      <c r="Q18" s="63" t="s">
        <v>31</v>
      </c>
      <c r="R18" s="40" t="s">
        <v>32</v>
      </c>
      <c r="S18" s="40" t="s">
        <v>107</v>
      </c>
      <c r="T18" s="40" t="s">
        <v>108</v>
      </c>
      <c r="U18" s="40" t="s">
        <v>109</v>
      </c>
    </row>
    <row r="19" s="5" customFormat="1" ht="22.8" spans="2:21">
      <c r="B19" s="42"/>
      <c r="C19" s="42"/>
      <c r="D19" s="40"/>
      <c r="E19" s="41" t="s">
        <v>24</v>
      </c>
      <c r="F19" s="40" t="s">
        <v>25</v>
      </c>
      <c r="G19" s="41"/>
      <c r="H19" s="40" t="s">
        <v>38</v>
      </c>
      <c r="I19" s="41" t="s">
        <v>110</v>
      </c>
      <c r="J19" s="41" t="s">
        <v>111</v>
      </c>
      <c r="K19" s="40" t="s">
        <v>49</v>
      </c>
      <c r="L19" s="40" t="s">
        <v>22</v>
      </c>
      <c r="M19" s="40"/>
      <c r="N19" s="40" t="s">
        <v>112</v>
      </c>
      <c r="O19" s="40">
        <f t="shared" si="0"/>
        <v>19800</v>
      </c>
      <c r="P19" s="40"/>
      <c r="Q19" s="63" t="s">
        <v>31</v>
      </c>
      <c r="R19" s="40" t="s">
        <v>32</v>
      </c>
      <c r="S19" s="40" t="s">
        <v>113</v>
      </c>
      <c r="T19" s="40" t="s">
        <v>114</v>
      </c>
      <c r="U19" s="40" t="s">
        <v>109</v>
      </c>
    </row>
    <row r="20" ht="22.8" spans="2:21">
      <c r="B20" s="36" t="s">
        <v>115</v>
      </c>
      <c r="C20" s="36" t="s">
        <v>116</v>
      </c>
      <c r="D20" s="21"/>
      <c r="E20" s="22" t="s">
        <v>24</v>
      </c>
      <c r="F20" s="21" t="s">
        <v>25</v>
      </c>
      <c r="G20" s="22"/>
      <c r="H20" s="21" t="s">
        <v>38</v>
      </c>
      <c r="I20" s="22" t="s">
        <v>117</v>
      </c>
      <c r="J20" s="22" t="s">
        <v>117</v>
      </c>
      <c r="K20" s="21" t="s">
        <v>39</v>
      </c>
      <c r="L20" s="21" t="s">
        <v>22</v>
      </c>
      <c r="M20" s="21"/>
      <c r="N20" s="21" t="s">
        <v>112</v>
      </c>
      <c r="O20" s="21">
        <f t="shared" si="0"/>
        <v>19800</v>
      </c>
      <c r="P20" s="21"/>
      <c r="Q20" s="20" t="s">
        <v>31</v>
      </c>
      <c r="R20" s="21" t="s">
        <v>32</v>
      </c>
      <c r="S20" s="21" t="s">
        <v>118</v>
      </c>
      <c r="T20" s="21" t="s">
        <v>119</v>
      </c>
      <c r="U20" s="21" t="s">
        <v>120</v>
      </c>
    </row>
    <row r="21" ht="22.8" spans="2:21">
      <c r="B21" s="37"/>
      <c r="C21" s="37"/>
      <c r="D21" s="21"/>
      <c r="E21" s="22" t="s">
        <v>24</v>
      </c>
      <c r="F21" s="21" t="s">
        <v>25</v>
      </c>
      <c r="G21" s="22"/>
      <c r="H21" s="21" t="s">
        <v>38</v>
      </c>
      <c r="I21" s="22" t="s">
        <v>121</v>
      </c>
      <c r="J21" s="22" t="s">
        <v>122</v>
      </c>
      <c r="K21" s="21" t="s">
        <v>49</v>
      </c>
      <c r="L21" s="21" t="s">
        <v>36</v>
      </c>
      <c r="M21" s="21"/>
      <c r="N21" s="21" t="s">
        <v>112</v>
      </c>
      <c r="O21" s="21">
        <f t="shared" si="0"/>
        <v>39600</v>
      </c>
      <c r="P21" s="21"/>
      <c r="Q21" s="20" t="s">
        <v>31</v>
      </c>
      <c r="R21" s="21" t="s">
        <v>32</v>
      </c>
      <c r="S21" s="21" t="s">
        <v>123</v>
      </c>
      <c r="T21" s="21" t="s">
        <v>124</v>
      </c>
      <c r="U21" s="21" t="s">
        <v>120</v>
      </c>
    </row>
    <row r="22" ht="22.8" spans="2:21">
      <c r="B22" s="38"/>
      <c r="C22" s="38"/>
      <c r="D22" s="21"/>
      <c r="E22" s="22" t="s">
        <v>24</v>
      </c>
      <c r="F22" s="21" t="s">
        <v>25</v>
      </c>
      <c r="G22" s="22"/>
      <c r="H22" s="21" t="s">
        <v>38</v>
      </c>
      <c r="I22" s="22" t="s">
        <v>125</v>
      </c>
      <c r="J22" s="22" t="s">
        <v>126</v>
      </c>
      <c r="K22" s="21" t="s">
        <v>49</v>
      </c>
      <c r="L22" s="21" t="s">
        <v>22</v>
      </c>
      <c r="M22" s="21"/>
      <c r="N22" s="21" t="s">
        <v>112</v>
      </c>
      <c r="O22" s="21">
        <f t="shared" si="0"/>
        <v>19800</v>
      </c>
      <c r="P22" s="21"/>
      <c r="Q22" s="20" t="s">
        <v>31</v>
      </c>
      <c r="R22" s="21" t="s">
        <v>32</v>
      </c>
      <c r="S22" s="21" t="s">
        <v>127</v>
      </c>
      <c r="T22" s="21" t="s">
        <v>128</v>
      </c>
      <c r="U22" s="21" t="s">
        <v>120</v>
      </c>
    </row>
    <row r="23" s="6" customFormat="1" ht="45.6" spans="2:21">
      <c r="B23" s="43" t="s">
        <v>129</v>
      </c>
      <c r="C23" s="43" t="s">
        <v>130</v>
      </c>
      <c r="D23" s="44" t="s">
        <v>55</v>
      </c>
      <c r="E23" s="45" t="s">
        <v>24</v>
      </c>
      <c r="F23" s="44" t="s">
        <v>131</v>
      </c>
      <c r="G23" s="45" t="s">
        <v>132</v>
      </c>
      <c r="H23" s="44" t="s">
        <v>38</v>
      </c>
      <c r="I23" s="45" t="s">
        <v>133</v>
      </c>
      <c r="J23" s="45" t="s">
        <v>134</v>
      </c>
      <c r="K23" s="44" t="s">
        <v>49</v>
      </c>
      <c r="L23" s="44" t="s">
        <v>135</v>
      </c>
      <c r="M23" s="44"/>
      <c r="N23" s="44" t="s">
        <v>136</v>
      </c>
      <c r="O23" s="44">
        <f t="shared" si="0"/>
        <v>41000</v>
      </c>
      <c r="P23" s="44"/>
      <c r="Q23" s="64" t="s">
        <v>31</v>
      </c>
      <c r="R23" s="44" t="s">
        <v>32</v>
      </c>
      <c r="S23" s="44" t="s">
        <v>137</v>
      </c>
      <c r="T23" s="44" t="s">
        <v>138</v>
      </c>
      <c r="U23" s="44" t="s">
        <v>139</v>
      </c>
    </row>
    <row r="24" s="6" customFormat="1" ht="45.6" spans="2:21">
      <c r="B24" s="46"/>
      <c r="C24" s="46"/>
      <c r="D24" s="44" t="s">
        <v>55</v>
      </c>
      <c r="E24" s="45" t="s">
        <v>24</v>
      </c>
      <c r="F24" s="44" t="s">
        <v>131</v>
      </c>
      <c r="G24" s="45" t="s">
        <v>132</v>
      </c>
      <c r="H24" s="44" t="s">
        <v>38</v>
      </c>
      <c r="I24" s="45" t="s">
        <v>140</v>
      </c>
      <c r="J24" s="45" t="s">
        <v>141</v>
      </c>
      <c r="K24" s="44" t="s">
        <v>142</v>
      </c>
      <c r="L24" s="44" t="s">
        <v>143</v>
      </c>
      <c r="M24" s="44"/>
      <c r="N24" s="44" t="s">
        <v>144</v>
      </c>
      <c r="O24" s="44">
        <f t="shared" si="0"/>
        <v>13650</v>
      </c>
      <c r="P24" s="44"/>
      <c r="Q24" s="64" t="s">
        <v>31</v>
      </c>
      <c r="R24" s="44" t="s">
        <v>32</v>
      </c>
      <c r="S24" s="44" t="s">
        <v>145</v>
      </c>
      <c r="T24" s="44" t="s">
        <v>146</v>
      </c>
      <c r="U24" s="44" t="s">
        <v>139</v>
      </c>
    </row>
    <row r="25" s="6" customFormat="1" ht="45.6" spans="2:21">
      <c r="B25" s="46"/>
      <c r="C25" s="46"/>
      <c r="D25" s="44" t="s">
        <v>55</v>
      </c>
      <c r="E25" s="45" t="s">
        <v>24</v>
      </c>
      <c r="F25" s="44" t="s">
        <v>131</v>
      </c>
      <c r="G25" s="45" t="s">
        <v>132</v>
      </c>
      <c r="H25" s="44" t="s">
        <v>38</v>
      </c>
      <c r="I25" s="45" t="s">
        <v>147</v>
      </c>
      <c r="J25" s="45" t="s">
        <v>148</v>
      </c>
      <c r="K25" s="44" t="s">
        <v>49</v>
      </c>
      <c r="L25" s="44" t="s">
        <v>77</v>
      </c>
      <c r="M25" s="44"/>
      <c r="N25" s="44" t="s">
        <v>61</v>
      </c>
      <c r="O25" s="44">
        <f t="shared" si="0"/>
        <v>90000</v>
      </c>
      <c r="P25" s="44"/>
      <c r="Q25" s="64" t="s">
        <v>31</v>
      </c>
      <c r="R25" s="44" t="s">
        <v>32</v>
      </c>
      <c r="S25" s="44" t="s">
        <v>149</v>
      </c>
      <c r="T25" s="44" t="s">
        <v>150</v>
      </c>
      <c r="U25" s="44" t="s">
        <v>139</v>
      </c>
    </row>
    <row r="26" s="6" customFormat="1" ht="45.6" spans="2:21">
      <c r="B26" s="46"/>
      <c r="C26" s="46"/>
      <c r="D26" s="44" t="s">
        <v>55</v>
      </c>
      <c r="E26" s="45" t="s">
        <v>24</v>
      </c>
      <c r="F26" s="44" t="s">
        <v>131</v>
      </c>
      <c r="G26" s="45" t="s">
        <v>132</v>
      </c>
      <c r="H26" s="44" t="s">
        <v>151</v>
      </c>
      <c r="I26" s="45" t="s">
        <v>152</v>
      </c>
      <c r="J26" s="45" t="s">
        <v>153</v>
      </c>
      <c r="K26" s="44" t="s">
        <v>49</v>
      </c>
      <c r="L26" s="44" t="s">
        <v>143</v>
      </c>
      <c r="M26" s="44"/>
      <c r="N26" s="44" t="s">
        <v>154</v>
      </c>
      <c r="O26" s="44">
        <f t="shared" si="0"/>
        <v>23660</v>
      </c>
      <c r="P26" s="44"/>
      <c r="Q26" s="64" t="s">
        <v>31</v>
      </c>
      <c r="R26" s="44" t="s">
        <v>32</v>
      </c>
      <c r="S26" s="44" t="s">
        <v>155</v>
      </c>
      <c r="T26" s="44" t="s">
        <v>156</v>
      </c>
      <c r="U26" s="44" t="s">
        <v>139</v>
      </c>
    </row>
    <row r="27" s="6" customFormat="1" ht="45.6" spans="2:21">
      <c r="B27" s="47"/>
      <c r="C27" s="47"/>
      <c r="D27" s="44" t="s">
        <v>55</v>
      </c>
      <c r="E27" s="45" t="s">
        <v>24</v>
      </c>
      <c r="F27" s="44" t="s">
        <v>131</v>
      </c>
      <c r="G27" s="45" t="s">
        <v>132</v>
      </c>
      <c r="H27" s="44" t="s">
        <v>38</v>
      </c>
      <c r="I27" s="45" t="s">
        <v>157</v>
      </c>
      <c r="J27" s="45" t="s">
        <v>157</v>
      </c>
      <c r="K27" s="44" t="s">
        <v>142</v>
      </c>
      <c r="L27" s="44" t="s">
        <v>158</v>
      </c>
      <c r="M27" s="44"/>
      <c r="N27" s="44" t="s">
        <v>154</v>
      </c>
      <c r="O27" s="44">
        <f t="shared" si="0"/>
        <v>29640</v>
      </c>
      <c r="P27" s="44"/>
      <c r="Q27" s="64" t="s">
        <v>31</v>
      </c>
      <c r="R27" s="44" t="s">
        <v>32</v>
      </c>
      <c r="S27" s="44" t="s">
        <v>159</v>
      </c>
      <c r="T27" s="44" t="s">
        <v>160</v>
      </c>
      <c r="U27" s="44" t="s">
        <v>139</v>
      </c>
    </row>
    <row r="28" ht="22.8" spans="2:21">
      <c r="B28" s="36" t="s">
        <v>161</v>
      </c>
      <c r="C28" s="36" t="s">
        <v>162</v>
      </c>
      <c r="D28" s="21"/>
      <c r="E28" s="22" t="s">
        <v>24</v>
      </c>
      <c r="F28" s="21" t="s">
        <v>25</v>
      </c>
      <c r="G28" s="22"/>
      <c r="H28" s="21" t="s">
        <v>38</v>
      </c>
      <c r="I28" s="22" t="s">
        <v>163</v>
      </c>
      <c r="J28" s="22" t="s">
        <v>164</v>
      </c>
      <c r="K28" s="21" t="s">
        <v>65</v>
      </c>
      <c r="L28" s="21" t="s">
        <v>29</v>
      </c>
      <c r="M28" s="21"/>
      <c r="N28" s="21" t="s">
        <v>165</v>
      </c>
      <c r="O28" s="21">
        <f t="shared" si="0"/>
        <v>15000</v>
      </c>
      <c r="P28" s="21"/>
      <c r="Q28" s="20" t="s">
        <v>31</v>
      </c>
      <c r="R28" s="21" t="s">
        <v>32</v>
      </c>
      <c r="S28" s="21" t="s">
        <v>166</v>
      </c>
      <c r="T28" s="21" t="s">
        <v>167</v>
      </c>
      <c r="U28" s="21" t="s">
        <v>168</v>
      </c>
    </row>
    <row r="29" ht="22.8" spans="2:21">
      <c r="B29" s="37"/>
      <c r="C29" s="37"/>
      <c r="D29" s="21"/>
      <c r="E29" s="22" t="s">
        <v>24</v>
      </c>
      <c r="F29" s="21" t="s">
        <v>25</v>
      </c>
      <c r="G29" s="22"/>
      <c r="H29" s="21" t="s">
        <v>38</v>
      </c>
      <c r="I29" s="22" t="s">
        <v>169</v>
      </c>
      <c r="J29" s="22" t="s">
        <v>170</v>
      </c>
      <c r="K29" s="21" t="s">
        <v>49</v>
      </c>
      <c r="L29" s="21" t="s">
        <v>29</v>
      </c>
      <c r="M29" s="21"/>
      <c r="N29" s="21" t="s">
        <v>75</v>
      </c>
      <c r="O29" s="21">
        <f t="shared" si="0"/>
        <v>84000</v>
      </c>
      <c r="P29" s="21"/>
      <c r="Q29" s="20" t="s">
        <v>31</v>
      </c>
      <c r="R29" s="21" t="s">
        <v>32</v>
      </c>
      <c r="S29" s="21" t="s">
        <v>171</v>
      </c>
      <c r="T29" s="21" t="s">
        <v>172</v>
      </c>
      <c r="U29" s="21" t="s">
        <v>168</v>
      </c>
    </row>
    <row r="30" ht="22.8" spans="2:21">
      <c r="B30" s="38"/>
      <c r="C30" s="38"/>
      <c r="D30" s="21"/>
      <c r="E30" s="22" t="s">
        <v>24</v>
      </c>
      <c r="F30" s="21" t="s">
        <v>25</v>
      </c>
      <c r="G30" s="22"/>
      <c r="H30" s="21" t="s">
        <v>38</v>
      </c>
      <c r="I30" s="22" t="s">
        <v>173</v>
      </c>
      <c r="J30" s="22" t="s">
        <v>173</v>
      </c>
      <c r="K30" s="21" t="s">
        <v>49</v>
      </c>
      <c r="L30" s="21" t="s">
        <v>22</v>
      </c>
      <c r="M30" s="21"/>
      <c r="N30" s="21" t="s">
        <v>75</v>
      </c>
      <c r="O30" s="21">
        <f t="shared" si="0"/>
        <v>28000</v>
      </c>
      <c r="P30" s="21"/>
      <c r="Q30" s="20" t="s">
        <v>31</v>
      </c>
      <c r="R30" s="21" t="s">
        <v>32</v>
      </c>
      <c r="S30" s="21" t="s">
        <v>174</v>
      </c>
      <c r="T30" s="21" t="s">
        <v>175</v>
      </c>
      <c r="U30" s="21" t="s">
        <v>168</v>
      </c>
    </row>
    <row r="31" s="7" customFormat="1" ht="45.6" spans="2:21">
      <c r="B31" s="48" t="s">
        <v>176</v>
      </c>
      <c r="C31" s="48" t="s">
        <v>177</v>
      </c>
      <c r="D31" s="49" t="s">
        <v>55</v>
      </c>
      <c r="E31" s="50" t="s">
        <v>24</v>
      </c>
      <c r="F31" s="49" t="s">
        <v>46</v>
      </c>
      <c r="G31" s="50" t="s">
        <v>79</v>
      </c>
      <c r="H31" s="49" t="s">
        <v>38</v>
      </c>
      <c r="I31" s="50" t="s">
        <v>80</v>
      </c>
      <c r="J31" s="50" t="s">
        <v>81</v>
      </c>
      <c r="K31" s="49" t="s">
        <v>49</v>
      </c>
      <c r="L31" s="49" t="s">
        <v>22</v>
      </c>
      <c r="M31" s="49"/>
      <c r="N31" s="49" t="s">
        <v>83</v>
      </c>
      <c r="O31" s="49">
        <f t="shared" si="0"/>
        <v>27000</v>
      </c>
      <c r="P31" s="49"/>
      <c r="Q31" s="65" t="s">
        <v>31</v>
      </c>
      <c r="R31" s="49" t="s">
        <v>32</v>
      </c>
      <c r="S31" s="49" t="s">
        <v>84</v>
      </c>
      <c r="T31" s="49" t="s">
        <v>178</v>
      </c>
      <c r="U31" s="49" t="s">
        <v>179</v>
      </c>
    </row>
    <row r="32" s="7" customFormat="1" ht="45.6" spans="2:21">
      <c r="B32" s="51"/>
      <c r="C32" s="51"/>
      <c r="D32" s="49" t="s">
        <v>55</v>
      </c>
      <c r="E32" s="50" t="s">
        <v>24</v>
      </c>
      <c r="F32" s="49" t="s">
        <v>46</v>
      </c>
      <c r="G32" s="50" t="s">
        <v>180</v>
      </c>
      <c r="H32" s="49" t="s">
        <v>38</v>
      </c>
      <c r="I32" s="50" t="s">
        <v>181</v>
      </c>
      <c r="J32" s="50" t="s">
        <v>182</v>
      </c>
      <c r="K32" s="49" t="s">
        <v>49</v>
      </c>
      <c r="L32" s="49" t="s">
        <v>29</v>
      </c>
      <c r="M32" s="49"/>
      <c r="N32" s="49" t="s">
        <v>61</v>
      </c>
      <c r="O32" s="49">
        <f t="shared" si="0"/>
        <v>45000</v>
      </c>
      <c r="P32" s="49"/>
      <c r="Q32" s="65" t="s">
        <v>31</v>
      </c>
      <c r="R32" s="49" t="s">
        <v>32</v>
      </c>
      <c r="S32" s="49" t="s">
        <v>183</v>
      </c>
      <c r="T32" s="49" t="s">
        <v>184</v>
      </c>
      <c r="U32" s="49" t="s">
        <v>179</v>
      </c>
    </row>
    <row r="33" s="7" customFormat="1" ht="45.6" spans="2:21">
      <c r="B33" s="51"/>
      <c r="C33" s="51"/>
      <c r="D33" s="49" t="s">
        <v>55</v>
      </c>
      <c r="E33" s="50" t="s">
        <v>24</v>
      </c>
      <c r="F33" s="49" t="s">
        <v>46</v>
      </c>
      <c r="G33" s="50" t="s">
        <v>180</v>
      </c>
      <c r="H33" s="49" t="s">
        <v>38</v>
      </c>
      <c r="I33" s="50" t="s">
        <v>185</v>
      </c>
      <c r="J33" s="50" t="s">
        <v>186</v>
      </c>
      <c r="K33" s="49" t="s">
        <v>49</v>
      </c>
      <c r="L33" s="49" t="s">
        <v>36</v>
      </c>
      <c r="M33" s="49"/>
      <c r="N33" s="49" t="s">
        <v>30</v>
      </c>
      <c r="O33" s="49">
        <f t="shared" si="0"/>
        <v>32000</v>
      </c>
      <c r="P33" s="49"/>
      <c r="Q33" s="65" t="s">
        <v>31</v>
      </c>
      <c r="R33" s="49" t="s">
        <v>32</v>
      </c>
      <c r="S33" s="49" t="s">
        <v>187</v>
      </c>
      <c r="T33" s="49" t="s">
        <v>188</v>
      </c>
      <c r="U33" s="49" t="s">
        <v>179</v>
      </c>
    </row>
    <row r="34" s="7" customFormat="1" ht="45.6" spans="2:21">
      <c r="B34" s="52"/>
      <c r="C34" s="52"/>
      <c r="D34" s="49" t="s">
        <v>55</v>
      </c>
      <c r="E34" s="50" t="s">
        <v>24</v>
      </c>
      <c r="F34" s="49" t="s">
        <v>46</v>
      </c>
      <c r="G34" s="50" t="s">
        <v>180</v>
      </c>
      <c r="H34" s="49" t="s">
        <v>38</v>
      </c>
      <c r="I34" s="50" t="s">
        <v>189</v>
      </c>
      <c r="J34" s="50" t="s">
        <v>189</v>
      </c>
      <c r="K34" s="49" t="s">
        <v>49</v>
      </c>
      <c r="L34" s="49" t="s">
        <v>36</v>
      </c>
      <c r="M34" s="49"/>
      <c r="N34" s="49" t="s">
        <v>190</v>
      </c>
      <c r="O34" s="49">
        <f t="shared" si="0"/>
        <v>34000</v>
      </c>
      <c r="P34" s="49"/>
      <c r="Q34" s="65" t="s">
        <v>31</v>
      </c>
      <c r="R34" s="49" t="s">
        <v>32</v>
      </c>
      <c r="S34" s="49" t="s">
        <v>191</v>
      </c>
      <c r="T34" s="49" t="s">
        <v>192</v>
      </c>
      <c r="U34" s="49" t="s">
        <v>179</v>
      </c>
    </row>
    <row r="35" ht="45.6" spans="2:21">
      <c r="B35" s="36" t="s">
        <v>193</v>
      </c>
      <c r="C35" s="36" t="s">
        <v>194</v>
      </c>
      <c r="D35" s="21" t="s">
        <v>55</v>
      </c>
      <c r="E35" s="22" t="s">
        <v>24</v>
      </c>
      <c r="F35" s="21" t="s">
        <v>46</v>
      </c>
      <c r="G35" s="22" t="s">
        <v>56</v>
      </c>
      <c r="H35" s="21" t="s">
        <v>38</v>
      </c>
      <c r="I35" s="22" t="s">
        <v>57</v>
      </c>
      <c r="J35" s="22" t="s">
        <v>57</v>
      </c>
      <c r="K35" s="21" t="s">
        <v>49</v>
      </c>
      <c r="L35" s="21" t="s">
        <v>22</v>
      </c>
      <c r="M35" s="21"/>
      <c r="N35" s="21" t="s">
        <v>195</v>
      </c>
      <c r="O35" s="21">
        <f t="shared" si="0"/>
        <v>23000</v>
      </c>
      <c r="P35" s="21"/>
      <c r="Q35" s="20" t="s">
        <v>31</v>
      </c>
      <c r="R35" s="21" t="s">
        <v>32</v>
      </c>
      <c r="S35" s="21" t="s">
        <v>59</v>
      </c>
      <c r="T35" s="21" t="s">
        <v>196</v>
      </c>
      <c r="U35" s="21" t="s">
        <v>197</v>
      </c>
    </row>
    <row r="36" ht="45.6" spans="2:21">
      <c r="B36" s="37"/>
      <c r="C36" s="37"/>
      <c r="D36" s="21" t="s">
        <v>55</v>
      </c>
      <c r="E36" s="22" t="s">
        <v>24</v>
      </c>
      <c r="F36" s="21" t="s">
        <v>46</v>
      </c>
      <c r="G36" s="22" t="s">
        <v>56</v>
      </c>
      <c r="H36" s="21" t="s">
        <v>38</v>
      </c>
      <c r="I36" s="22" t="s">
        <v>47</v>
      </c>
      <c r="J36" s="22" t="s">
        <v>48</v>
      </c>
      <c r="K36" s="21" t="s">
        <v>49</v>
      </c>
      <c r="L36" s="21" t="s">
        <v>36</v>
      </c>
      <c r="M36" s="21"/>
      <c r="N36" s="21" t="s">
        <v>198</v>
      </c>
      <c r="O36" s="21">
        <f t="shared" ref="O36:O67" si="1">L36*N36</f>
        <v>44000</v>
      </c>
      <c r="P36" s="21"/>
      <c r="Q36" s="20" t="s">
        <v>31</v>
      </c>
      <c r="R36" s="21" t="s">
        <v>32</v>
      </c>
      <c r="S36" s="21" t="s">
        <v>52</v>
      </c>
      <c r="T36" s="21" t="s">
        <v>199</v>
      </c>
      <c r="U36" s="21" t="s">
        <v>197</v>
      </c>
    </row>
    <row r="37" ht="22.8" spans="2:21">
      <c r="B37" s="37"/>
      <c r="C37" s="37"/>
      <c r="D37" s="21"/>
      <c r="E37" s="22" t="s">
        <v>24</v>
      </c>
      <c r="F37" s="21" t="s">
        <v>25</v>
      </c>
      <c r="G37" s="22"/>
      <c r="H37" s="21" t="s">
        <v>38</v>
      </c>
      <c r="I37" s="22" t="s">
        <v>63</v>
      </c>
      <c r="J37" s="22" t="s">
        <v>200</v>
      </c>
      <c r="K37" s="21" t="s">
        <v>65</v>
      </c>
      <c r="L37" s="21" t="s">
        <v>29</v>
      </c>
      <c r="M37" s="21"/>
      <c r="N37" s="21" t="s">
        <v>201</v>
      </c>
      <c r="O37" s="21">
        <f t="shared" si="1"/>
        <v>75000</v>
      </c>
      <c r="P37" s="21"/>
      <c r="Q37" s="20" t="s">
        <v>31</v>
      </c>
      <c r="R37" s="21" t="s">
        <v>32</v>
      </c>
      <c r="S37" s="21" t="s">
        <v>202</v>
      </c>
      <c r="T37" s="21" t="s">
        <v>203</v>
      </c>
      <c r="U37" s="21" t="s">
        <v>197</v>
      </c>
    </row>
    <row r="38" ht="22.8" spans="2:21">
      <c r="B38" s="37"/>
      <c r="C38" s="37"/>
      <c r="D38" s="21"/>
      <c r="E38" s="22" t="s">
        <v>24</v>
      </c>
      <c r="F38" s="21" t="s">
        <v>25</v>
      </c>
      <c r="G38" s="22"/>
      <c r="H38" s="21" t="s">
        <v>38</v>
      </c>
      <c r="I38" s="22" t="s">
        <v>63</v>
      </c>
      <c r="J38" s="22" t="s">
        <v>200</v>
      </c>
      <c r="K38" s="21" t="s">
        <v>65</v>
      </c>
      <c r="L38" s="21" t="s">
        <v>29</v>
      </c>
      <c r="M38" s="21"/>
      <c r="N38" s="21" t="s">
        <v>198</v>
      </c>
      <c r="O38" s="21">
        <f t="shared" si="1"/>
        <v>66000</v>
      </c>
      <c r="P38" s="21"/>
      <c r="Q38" s="20" t="s">
        <v>31</v>
      </c>
      <c r="R38" s="21" t="s">
        <v>32</v>
      </c>
      <c r="S38" s="21" t="s">
        <v>202</v>
      </c>
      <c r="T38" s="21" t="s">
        <v>204</v>
      </c>
      <c r="U38" s="21" t="s">
        <v>197</v>
      </c>
    </row>
    <row r="39" ht="22.8" spans="2:21">
      <c r="B39" s="38"/>
      <c r="C39" s="38"/>
      <c r="D39" s="21"/>
      <c r="E39" s="22" t="s">
        <v>24</v>
      </c>
      <c r="F39" s="21" t="s">
        <v>25</v>
      </c>
      <c r="G39" s="22"/>
      <c r="H39" s="21" t="s">
        <v>38</v>
      </c>
      <c r="I39" s="22" t="s">
        <v>63</v>
      </c>
      <c r="J39" s="22" t="s">
        <v>205</v>
      </c>
      <c r="K39" s="21" t="s">
        <v>65</v>
      </c>
      <c r="L39" s="21" t="s">
        <v>50</v>
      </c>
      <c r="M39" s="21"/>
      <c r="N39" s="21" t="s">
        <v>206</v>
      </c>
      <c r="O39" s="21">
        <f t="shared" si="1"/>
        <v>79552</v>
      </c>
      <c r="P39" s="21"/>
      <c r="Q39" s="20" t="s">
        <v>31</v>
      </c>
      <c r="R39" s="21" t="s">
        <v>32</v>
      </c>
      <c r="S39" s="21" t="s">
        <v>207</v>
      </c>
      <c r="T39" s="21" t="s">
        <v>208</v>
      </c>
      <c r="U39" s="21" t="s">
        <v>197</v>
      </c>
    </row>
    <row r="40" s="8" customFormat="1" ht="22.8" spans="2:21">
      <c r="B40" s="53" t="s">
        <v>209</v>
      </c>
      <c r="C40" s="53" t="s">
        <v>210</v>
      </c>
      <c r="D40" s="54"/>
      <c r="E40" s="55" t="s">
        <v>24</v>
      </c>
      <c r="F40" s="54" t="s">
        <v>46</v>
      </c>
      <c r="G40" s="55"/>
      <c r="H40" s="54" t="s">
        <v>38</v>
      </c>
      <c r="I40" s="55" t="s">
        <v>125</v>
      </c>
      <c r="J40" s="55" t="s">
        <v>211</v>
      </c>
      <c r="K40" s="54" t="s">
        <v>49</v>
      </c>
      <c r="L40" s="54" t="s">
        <v>22</v>
      </c>
      <c r="M40" s="54"/>
      <c r="N40" s="54" t="s">
        <v>212</v>
      </c>
      <c r="O40" s="54">
        <f t="shared" si="1"/>
        <v>19000</v>
      </c>
      <c r="P40" s="54"/>
      <c r="Q40" s="66" t="s">
        <v>31</v>
      </c>
      <c r="R40" s="54" t="s">
        <v>32</v>
      </c>
      <c r="S40" s="54" t="s">
        <v>213</v>
      </c>
      <c r="T40" s="54" t="s">
        <v>214</v>
      </c>
      <c r="U40" s="54" t="s">
        <v>215</v>
      </c>
    </row>
    <row r="41" s="8" customFormat="1" ht="22.8" spans="2:21">
      <c r="B41" s="56"/>
      <c r="C41" s="56"/>
      <c r="D41" s="54"/>
      <c r="E41" s="55" t="s">
        <v>24</v>
      </c>
      <c r="F41" s="54" t="s">
        <v>46</v>
      </c>
      <c r="G41" s="55"/>
      <c r="H41" s="54" t="s">
        <v>38</v>
      </c>
      <c r="I41" s="55" t="s">
        <v>181</v>
      </c>
      <c r="J41" s="55" t="s">
        <v>182</v>
      </c>
      <c r="K41" s="54" t="s">
        <v>49</v>
      </c>
      <c r="L41" s="54" t="s">
        <v>36</v>
      </c>
      <c r="M41" s="54"/>
      <c r="N41" s="54" t="s">
        <v>58</v>
      </c>
      <c r="O41" s="54">
        <f t="shared" si="1"/>
        <v>36000</v>
      </c>
      <c r="P41" s="54"/>
      <c r="Q41" s="66" t="s">
        <v>31</v>
      </c>
      <c r="R41" s="54" t="s">
        <v>32</v>
      </c>
      <c r="S41" s="54" t="s">
        <v>183</v>
      </c>
      <c r="T41" s="54" t="s">
        <v>216</v>
      </c>
      <c r="U41" s="54" t="s">
        <v>215</v>
      </c>
    </row>
    <row r="42" s="8" customFormat="1" ht="22.8" spans="2:21">
      <c r="B42" s="56"/>
      <c r="C42" s="56"/>
      <c r="D42" s="54"/>
      <c r="E42" s="55" t="s">
        <v>24</v>
      </c>
      <c r="F42" s="54" t="s">
        <v>46</v>
      </c>
      <c r="G42" s="55"/>
      <c r="H42" s="54" t="s">
        <v>38</v>
      </c>
      <c r="I42" s="55" t="s">
        <v>105</v>
      </c>
      <c r="J42" s="55" t="s">
        <v>105</v>
      </c>
      <c r="K42" s="54" t="s">
        <v>49</v>
      </c>
      <c r="L42" s="54" t="s">
        <v>36</v>
      </c>
      <c r="M42" s="54"/>
      <c r="N42" s="54" t="s">
        <v>201</v>
      </c>
      <c r="O42" s="54">
        <f t="shared" si="1"/>
        <v>50000</v>
      </c>
      <c r="P42" s="54"/>
      <c r="Q42" s="66" t="s">
        <v>31</v>
      </c>
      <c r="R42" s="54" t="s">
        <v>32</v>
      </c>
      <c r="S42" s="54" t="s">
        <v>107</v>
      </c>
      <c r="T42" s="54" t="s">
        <v>217</v>
      </c>
      <c r="U42" s="54" t="s">
        <v>215</v>
      </c>
    </row>
    <row r="43" s="8" customFormat="1" ht="22.8" spans="2:21">
      <c r="B43" s="56"/>
      <c r="C43" s="56"/>
      <c r="D43" s="54"/>
      <c r="E43" s="55" t="s">
        <v>24</v>
      </c>
      <c r="F43" s="54" t="s">
        <v>46</v>
      </c>
      <c r="G43" s="55"/>
      <c r="H43" s="54" t="s">
        <v>38</v>
      </c>
      <c r="I43" s="55" t="s">
        <v>105</v>
      </c>
      <c r="J43" s="55" t="s">
        <v>105</v>
      </c>
      <c r="K43" s="54" t="s">
        <v>49</v>
      </c>
      <c r="L43" s="54" t="s">
        <v>36</v>
      </c>
      <c r="M43" s="54"/>
      <c r="N43" s="54" t="s">
        <v>201</v>
      </c>
      <c r="O43" s="54">
        <f t="shared" si="1"/>
        <v>50000</v>
      </c>
      <c r="P43" s="54"/>
      <c r="Q43" s="66" t="s">
        <v>31</v>
      </c>
      <c r="R43" s="54" t="s">
        <v>32</v>
      </c>
      <c r="S43" s="54" t="s">
        <v>107</v>
      </c>
      <c r="T43" s="54" t="s">
        <v>218</v>
      </c>
      <c r="U43" s="54" t="s">
        <v>215</v>
      </c>
    </row>
    <row r="44" s="8" customFormat="1" ht="22.8" spans="2:21">
      <c r="B44" s="56"/>
      <c r="C44" s="56"/>
      <c r="D44" s="54"/>
      <c r="E44" s="55" t="s">
        <v>24</v>
      </c>
      <c r="F44" s="54" t="s">
        <v>46</v>
      </c>
      <c r="G44" s="55"/>
      <c r="H44" s="54" t="s">
        <v>38</v>
      </c>
      <c r="I44" s="55" t="s">
        <v>219</v>
      </c>
      <c r="J44" s="55" t="s">
        <v>220</v>
      </c>
      <c r="K44" s="54" t="s">
        <v>49</v>
      </c>
      <c r="L44" s="54" t="s">
        <v>36</v>
      </c>
      <c r="M44" s="54"/>
      <c r="N44" s="54" t="s">
        <v>198</v>
      </c>
      <c r="O44" s="54">
        <f t="shared" si="1"/>
        <v>44000</v>
      </c>
      <c r="P44" s="54"/>
      <c r="Q44" s="66" t="s">
        <v>31</v>
      </c>
      <c r="R44" s="54" t="s">
        <v>32</v>
      </c>
      <c r="S44" s="54" t="s">
        <v>221</v>
      </c>
      <c r="T44" s="54" t="s">
        <v>222</v>
      </c>
      <c r="U44" s="54" t="s">
        <v>215</v>
      </c>
    </row>
    <row r="45" s="8" customFormat="1" ht="22.8" spans="2:21">
      <c r="B45" s="56"/>
      <c r="C45" s="56"/>
      <c r="D45" s="54"/>
      <c r="E45" s="55" t="s">
        <v>24</v>
      </c>
      <c r="F45" s="54" t="s">
        <v>46</v>
      </c>
      <c r="G45" s="55"/>
      <c r="H45" s="54" t="s">
        <v>38</v>
      </c>
      <c r="I45" s="55" t="s">
        <v>223</v>
      </c>
      <c r="J45" s="55" t="s">
        <v>224</v>
      </c>
      <c r="K45" s="54" t="s">
        <v>49</v>
      </c>
      <c r="L45" s="54" t="s">
        <v>22</v>
      </c>
      <c r="M45" s="54"/>
      <c r="N45" s="54" t="s">
        <v>201</v>
      </c>
      <c r="O45" s="54">
        <f t="shared" si="1"/>
        <v>25000</v>
      </c>
      <c r="P45" s="54"/>
      <c r="Q45" s="66" t="s">
        <v>31</v>
      </c>
      <c r="R45" s="54" t="s">
        <v>32</v>
      </c>
      <c r="S45" s="54" t="s">
        <v>225</v>
      </c>
      <c r="T45" s="54" t="s">
        <v>226</v>
      </c>
      <c r="U45" s="54" t="s">
        <v>215</v>
      </c>
    </row>
    <row r="46" s="8" customFormat="1" ht="22.8" spans="2:21">
      <c r="B46" s="57"/>
      <c r="C46" s="57"/>
      <c r="D46" s="54"/>
      <c r="E46" s="55" t="s">
        <v>24</v>
      </c>
      <c r="F46" s="54" t="s">
        <v>46</v>
      </c>
      <c r="G46" s="55"/>
      <c r="H46" s="54" t="s">
        <v>38</v>
      </c>
      <c r="I46" s="55" t="s">
        <v>117</v>
      </c>
      <c r="J46" s="55" t="s">
        <v>117</v>
      </c>
      <c r="K46" s="54" t="s">
        <v>39</v>
      </c>
      <c r="L46" s="54" t="s">
        <v>36</v>
      </c>
      <c r="M46" s="54"/>
      <c r="N46" s="54" t="s">
        <v>112</v>
      </c>
      <c r="O46" s="54">
        <f t="shared" si="1"/>
        <v>39600</v>
      </c>
      <c r="P46" s="54"/>
      <c r="Q46" s="66" t="s">
        <v>31</v>
      </c>
      <c r="R46" s="54" t="s">
        <v>32</v>
      </c>
      <c r="S46" s="54" t="s">
        <v>118</v>
      </c>
      <c r="T46" s="54" t="s">
        <v>227</v>
      </c>
      <c r="U46" s="54" t="s">
        <v>215</v>
      </c>
    </row>
    <row r="47" ht="22.8" spans="2:21">
      <c r="B47" s="36" t="s">
        <v>228</v>
      </c>
      <c r="C47" s="36" t="s">
        <v>229</v>
      </c>
      <c r="D47" s="21"/>
      <c r="E47" s="22" t="s">
        <v>24</v>
      </c>
      <c r="F47" s="21" t="s">
        <v>46</v>
      </c>
      <c r="G47" s="22"/>
      <c r="H47" s="21" t="s">
        <v>38</v>
      </c>
      <c r="I47" s="22" t="s">
        <v>230</v>
      </c>
      <c r="J47" s="22" t="s">
        <v>230</v>
      </c>
      <c r="K47" s="21" t="s">
        <v>49</v>
      </c>
      <c r="L47" s="21" t="s">
        <v>22</v>
      </c>
      <c r="M47" s="21"/>
      <c r="N47" s="21" t="s">
        <v>231</v>
      </c>
      <c r="O47" s="21">
        <f t="shared" si="1"/>
        <v>20000</v>
      </c>
      <c r="P47" s="21"/>
      <c r="Q47" s="20" t="s">
        <v>31</v>
      </c>
      <c r="R47" s="21" t="s">
        <v>32</v>
      </c>
      <c r="S47" s="21" t="s">
        <v>232</v>
      </c>
      <c r="T47" s="21" t="s">
        <v>233</v>
      </c>
      <c r="U47" s="21" t="s">
        <v>234</v>
      </c>
    </row>
    <row r="48" ht="22.8" spans="2:21">
      <c r="B48" s="37"/>
      <c r="C48" s="37"/>
      <c r="D48" s="21"/>
      <c r="E48" s="22" t="s">
        <v>24</v>
      </c>
      <c r="F48" s="21" t="s">
        <v>46</v>
      </c>
      <c r="G48" s="22"/>
      <c r="H48" s="21" t="s">
        <v>38</v>
      </c>
      <c r="I48" s="22" t="s">
        <v>235</v>
      </c>
      <c r="J48" s="22" t="s">
        <v>236</v>
      </c>
      <c r="K48" s="21" t="s">
        <v>49</v>
      </c>
      <c r="L48" s="21" t="s">
        <v>22</v>
      </c>
      <c r="M48" s="21"/>
      <c r="N48" s="21" t="s">
        <v>61</v>
      </c>
      <c r="O48" s="21">
        <f t="shared" si="1"/>
        <v>15000</v>
      </c>
      <c r="P48" s="21"/>
      <c r="Q48" s="20" t="s">
        <v>31</v>
      </c>
      <c r="R48" s="21" t="s">
        <v>32</v>
      </c>
      <c r="S48" s="21" t="s">
        <v>237</v>
      </c>
      <c r="T48" s="21" t="s">
        <v>238</v>
      </c>
      <c r="U48" s="21" t="s">
        <v>234</v>
      </c>
    </row>
    <row r="49" ht="22.8" spans="2:21">
      <c r="B49" s="38"/>
      <c r="C49" s="38"/>
      <c r="D49" s="21"/>
      <c r="E49" s="22" t="s">
        <v>24</v>
      </c>
      <c r="F49" s="21" t="s">
        <v>46</v>
      </c>
      <c r="G49" s="22"/>
      <c r="H49" s="21" t="s">
        <v>38</v>
      </c>
      <c r="I49" s="22" t="s">
        <v>105</v>
      </c>
      <c r="J49" s="22" t="s">
        <v>105</v>
      </c>
      <c r="K49" s="21" t="s">
        <v>49</v>
      </c>
      <c r="L49" s="21" t="s">
        <v>22</v>
      </c>
      <c r="M49" s="21"/>
      <c r="N49" s="21" t="s">
        <v>231</v>
      </c>
      <c r="O49" s="21">
        <f t="shared" si="1"/>
        <v>20000</v>
      </c>
      <c r="P49" s="21"/>
      <c r="Q49" s="20" t="s">
        <v>31</v>
      </c>
      <c r="R49" s="21" t="s">
        <v>32</v>
      </c>
      <c r="S49" s="21" t="s">
        <v>107</v>
      </c>
      <c r="T49" s="21" t="s">
        <v>239</v>
      </c>
      <c r="U49" s="21" t="s">
        <v>234</v>
      </c>
    </row>
    <row r="50" s="2" customFormat="1" ht="22.8" spans="2:21">
      <c r="B50" s="23" t="s">
        <v>240</v>
      </c>
      <c r="C50" s="23" t="s">
        <v>241</v>
      </c>
      <c r="D50" s="24"/>
      <c r="E50" s="25" t="s">
        <v>24</v>
      </c>
      <c r="F50" s="24" t="s">
        <v>46</v>
      </c>
      <c r="G50" s="25"/>
      <c r="H50" s="24" t="s">
        <v>38</v>
      </c>
      <c r="I50" s="25" t="s">
        <v>125</v>
      </c>
      <c r="J50" s="25" t="s">
        <v>242</v>
      </c>
      <c r="K50" s="24" t="s">
        <v>49</v>
      </c>
      <c r="L50" s="24" t="s">
        <v>22</v>
      </c>
      <c r="M50" s="24"/>
      <c r="N50" s="24" t="s">
        <v>201</v>
      </c>
      <c r="O50" s="24">
        <f t="shared" si="1"/>
        <v>25000</v>
      </c>
      <c r="P50" s="24"/>
      <c r="Q50" s="60" t="s">
        <v>31</v>
      </c>
      <c r="R50" s="24" t="s">
        <v>32</v>
      </c>
      <c r="S50" s="24" t="s">
        <v>243</v>
      </c>
      <c r="T50" s="24" t="s">
        <v>244</v>
      </c>
      <c r="U50" s="24" t="s">
        <v>245</v>
      </c>
    </row>
    <row r="51" s="2" customFormat="1" ht="22.8" spans="2:21">
      <c r="B51" s="26"/>
      <c r="C51" s="26"/>
      <c r="D51" s="24"/>
      <c r="E51" s="25" t="s">
        <v>24</v>
      </c>
      <c r="F51" s="24" t="s">
        <v>46</v>
      </c>
      <c r="G51" s="25"/>
      <c r="H51" s="24" t="s">
        <v>38</v>
      </c>
      <c r="I51" s="25" t="s">
        <v>181</v>
      </c>
      <c r="J51" s="25" t="s">
        <v>182</v>
      </c>
      <c r="K51" s="24" t="s">
        <v>49</v>
      </c>
      <c r="L51" s="24" t="s">
        <v>22</v>
      </c>
      <c r="M51" s="24"/>
      <c r="N51" s="24" t="s">
        <v>61</v>
      </c>
      <c r="O51" s="24">
        <f t="shared" si="1"/>
        <v>15000</v>
      </c>
      <c r="P51" s="24"/>
      <c r="Q51" s="60" t="s">
        <v>31</v>
      </c>
      <c r="R51" s="24" t="s">
        <v>32</v>
      </c>
      <c r="S51" s="24" t="s">
        <v>183</v>
      </c>
      <c r="T51" s="24" t="s">
        <v>246</v>
      </c>
      <c r="U51" s="24" t="s">
        <v>245</v>
      </c>
    </row>
    <row r="52" s="2" customFormat="1" ht="22.8" spans="2:21">
      <c r="B52" s="26"/>
      <c r="C52" s="26"/>
      <c r="D52" s="24"/>
      <c r="E52" s="25" t="s">
        <v>24</v>
      </c>
      <c r="F52" s="24" t="s">
        <v>46</v>
      </c>
      <c r="G52" s="25"/>
      <c r="H52" s="24" t="s">
        <v>38</v>
      </c>
      <c r="I52" s="25" t="s">
        <v>105</v>
      </c>
      <c r="J52" s="25" t="s">
        <v>105</v>
      </c>
      <c r="K52" s="24" t="s">
        <v>49</v>
      </c>
      <c r="L52" s="24" t="s">
        <v>22</v>
      </c>
      <c r="M52" s="24"/>
      <c r="N52" s="24" t="s">
        <v>201</v>
      </c>
      <c r="O52" s="24">
        <f t="shared" si="1"/>
        <v>25000</v>
      </c>
      <c r="P52" s="24"/>
      <c r="Q52" s="60" t="s">
        <v>31</v>
      </c>
      <c r="R52" s="24" t="s">
        <v>32</v>
      </c>
      <c r="S52" s="24" t="s">
        <v>107</v>
      </c>
      <c r="T52" s="24" t="s">
        <v>247</v>
      </c>
      <c r="U52" s="24" t="s">
        <v>245</v>
      </c>
    </row>
    <row r="53" s="2" customFormat="1" ht="22.8" spans="2:21">
      <c r="B53" s="26"/>
      <c r="C53" s="26"/>
      <c r="D53" s="24"/>
      <c r="E53" s="25" t="s">
        <v>24</v>
      </c>
      <c r="F53" s="24" t="s">
        <v>46</v>
      </c>
      <c r="G53" s="25"/>
      <c r="H53" s="24" t="s">
        <v>38</v>
      </c>
      <c r="I53" s="25" t="s">
        <v>105</v>
      </c>
      <c r="J53" s="25" t="s">
        <v>105</v>
      </c>
      <c r="K53" s="24" t="s">
        <v>49</v>
      </c>
      <c r="L53" s="24" t="s">
        <v>22</v>
      </c>
      <c r="M53" s="24"/>
      <c r="N53" s="24" t="s">
        <v>201</v>
      </c>
      <c r="O53" s="24">
        <f t="shared" si="1"/>
        <v>25000</v>
      </c>
      <c r="P53" s="24"/>
      <c r="Q53" s="60" t="s">
        <v>31</v>
      </c>
      <c r="R53" s="24" t="s">
        <v>32</v>
      </c>
      <c r="S53" s="24" t="s">
        <v>107</v>
      </c>
      <c r="T53" s="24" t="s">
        <v>248</v>
      </c>
      <c r="U53" s="24" t="s">
        <v>245</v>
      </c>
    </row>
    <row r="54" s="2" customFormat="1" ht="22.8" spans="2:21">
      <c r="B54" s="26"/>
      <c r="C54" s="26"/>
      <c r="D54" s="24"/>
      <c r="E54" s="25" t="s">
        <v>24</v>
      </c>
      <c r="F54" s="24" t="s">
        <v>46</v>
      </c>
      <c r="G54" s="25"/>
      <c r="H54" s="24" t="s">
        <v>38</v>
      </c>
      <c r="I54" s="25" t="s">
        <v>105</v>
      </c>
      <c r="J54" s="25" t="s">
        <v>105</v>
      </c>
      <c r="K54" s="24" t="s">
        <v>49</v>
      </c>
      <c r="L54" s="24" t="s">
        <v>22</v>
      </c>
      <c r="M54" s="24"/>
      <c r="N54" s="24" t="s">
        <v>201</v>
      </c>
      <c r="O54" s="24">
        <f t="shared" si="1"/>
        <v>25000</v>
      </c>
      <c r="P54" s="24"/>
      <c r="Q54" s="60" t="s">
        <v>31</v>
      </c>
      <c r="R54" s="24" t="s">
        <v>32</v>
      </c>
      <c r="S54" s="24" t="s">
        <v>107</v>
      </c>
      <c r="T54" s="24" t="s">
        <v>249</v>
      </c>
      <c r="U54" s="24" t="s">
        <v>245</v>
      </c>
    </row>
    <row r="55" s="2" customFormat="1" ht="34.2" spans="2:21">
      <c r="B55" s="26"/>
      <c r="C55" s="26"/>
      <c r="D55" s="24"/>
      <c r="E55" s="25" t="s">
        <v>24</v>
      </c>
      <c r="F55" s="24" t="s">
        <v>46</v>
      </c>
      <c r="G55" s="25"/>
      <c r="H55" s="24" t="s">
        <v>38</v>
      </c>
      <c r="I55" s="25" t="s">
        <v>235</v>
      </c>
      <c r="J55" s="25" t="s">
        <v>250</v>
      </c>
      <c r="K55" s="24" t="s">
        <v>49</v>
      </c>
      <c r="L55" s="24" t="s">
        <v>22</v>
      </c>
      <c r="M55" s="24"/>
      <c r="N55" s="24" t="s">
        <v>61</v>
      </c>
      <c r="O55" s="24">
        <f t="shared" si="1"/>
        <v>15000</v>
      </c>
      <c r="P55" s="24"/>
      <c r="Q55" s="60" t="s">
        <v>31</v>
      </c>
      <c r="R55" s="24" t="s">
        <v>32</v>
      </c>
      <c r="S55" s="24" t="s">
        <v>251</v>
      </c>
      <c r="T55" s="24" t="s">
        <v>252</v>
      </c>
      <c r="U55" s="24" t="s">
        <v>245</v>
      </c>
    </row>
    <row r="56" s="2" customFormat="1" ht="22.8" spans="2:21">
      <c r="B56" s="26"/>
      <c r="C56" s="26"/>
      <c r="D56" s="24"/>
      <c r="E56" s="25" t="s">
        <v>24</v>
      </c>
      <c r="F56" s="24" t="s">
        <v>46</v>
      </c>
      <c r="G56" s="25"/>
      <c r="H56" s="24" t="s">
        <v>38</v>
      </c>
      <c r="I56" s="25" t="s">
        <v>235</v>
      </c>
      <c r="J56" s="25" t="s">
        <v>253</v>
      </c>
      <c r="K56" s="24" t="s">
        <v>49</v>
      </c>
      <c r="L56" s="24" t="s">
        <v>22</v>
      </c>
      <c r="M56" s="24"/>
      <c r="N56" s="24" t="s">
        <v>61</v>
      </c>
      <c r="O56" s="24">
        <f t="shared" si="1"/>
        <v>15000</v>
      </c>
      <c r="P56" s="24"/>
      <c r="Q56" s="60" t="s">
        <v>31</v>
      </c>
      <c r="R56" s="24" t="s">
        <v>32</v>
      </c>
      <c r="S56" s="24" t="s">
        <v>254</v>
      </c>
      <c r="T56" s="24" t="s">
        <v>255</v>
      </c>
      <c r="U56" s="24" t="s">
        <v>245</v>
      </c>
    </row>
    <row r="57" s="2" customFormat="1" ht="22.8" spans="2:21">
      <c r="B57" s="26"/>
      <c r="C57" s="26"/>
      <c r="D57" s="24"/>
      <c r="E57" s="25" t="s">
        <v>24</v>
      </c>
      <c r="F57" s="24" t="s">
        <v>46</v>
      </c>
      <c r="G57" s="25"/>
      <c r="H57" s="24" t="s">
        <v>38</v>
      </c>
      <c r="I57" s="25" t="s">
        <v>235</v>
      </c>
      <c r="J57" s="25" t="s">
        <v>253</v>
      </c>
      <c r="K57" s="24" t="s">
        <v>49</v>
      </c>
      <c r="L57" s="24" t="s">
        <v>22</v>
      </c>
      <c r="M57" s="24"/>
      <c r="N57" s="24" t="s">
        <v>61</v>
      </c>
      <c r="O57" s="24">
        <f t="shared" si="1"/>
        <v>15000</v>
      </c>
      <c r="P57" s="24"/>
      <c r="Q57" s="60" t="s">
        <v>31</v>
      </c>
      <c r="R57" s="24" t="s">
        <v>32</v>
      </c>
      <c r="S57" s="24" t="s">
        <v>254</v>
      </c>
      <c r="T57" s="24" t="s">
        <v>256</v>
      </c>
      <c r="U57" s="24" t="s">
        <v>245</v>
      </c>
    </row>
    <row r="58" s="2" customFormat="1" ht="34.2" spans="2:21">
      <c r="B58" s="26"/>
      <c r="C58" s="26"/>
      <c r="D58" s="24"/>
      <c r="E58" s="25" t="s">
        <v>24</v>
      </c>
      <c r="F58" s="24" t="s">
        <v>46</v>
      </c>
      <c r="G58" s="25"/>
      <c r="H58" s="24" t="s">
        <v>38</v>
      </c>
      <c r="I58" s="25" t="s">
        <v>235</v>
      </c>
      <c r="J58" s="25" t="s">
        <v>257</v>
      </c>
      <c r="K58" s="24" t="s">
        <v>49</v>
      </c>
      <c r="L58" s="24" t="s">
        <v>22</v>
      </c>
      <c r="M58" s="24"/>
      <c r="N58" s="24" t="s">
        <v>61</v>
      </c>
      <c r="O58" s="24">
        <f t="shared" si="1"/>
        <v>15000</v>
      </c>
      <c r="P58" s="24"/>
      <c r="Q58" s="60" t="s">
        <v>31</v>
      </c>
      <c r="R58" s="24" t="s">
        <v>32</v>
      </c>
      <c r="S58" s="24" t="s">
        <v>258</v>
      </c>
      <c r="T58" s="24" t="s">
        <v>259</v>
      </c>
      <c r="U58" s="24" t="s">
        <v>245</v>
      </c>
    </row>
    <row r="59" s="2" customFormat="1" ht="22.8" spans="2:21">
      <c r="B59" s="27"/>
      <c r="C59" s="27"/>
      <c r="D59" s="24"/>
      <c r="E59" s="25" t="s">
        <v>24</v>
      </c>
      <c r="F59" s="24" t="s">
        <v>46</v>
      </c>
      <c r="G59" s="25"/>
      <c r="H59" s="24" t="s">
        <v>38</v>
      </c>
      <c r="I59" s="25" t="s">
        <v>125</v>
      </c>
      <c r="J59" s="25" t="s">
        <v>242</v>
      </c>
      <c r="K59" s="24" t="s">
        <v>49</v>
      </c>
      <c r="L59" s="24" t="s">
        <v>22</v>
      </c>
      <c r="M59" s="24"/>
      <c r="N59" s="24" t="s">
        <v>201</v>
      </c>
      <c r="O59" s="24">
        <f t="shared" si="1"/>
        <v>25000</v>
      </c>
      <c r="P59" s="24"/>
      <c r="Q59" s="60" t="s">
        <v>31</v>
      </c>
      <c r="R59" s="24" t="s">
        <v>32</v>
      </c>
      <c r="S59" s="24" t="s">
        <v>243</v>
      </c>
      <c r="T59" s="24" t="s">
        <v>260</v>
      </c>
      <c r="U59" s="24" t="s">
        <v>245</v>
      </c>
    </row>
    <row r="60" ht="34.2" spans="2:21">
      <c r="B60" s="36" t="s">
        <v>261</v>
      </c>
      <c r="C60" s="36" t="s">
        <v>262</v>
      </c>
      <c r="D60" s="21" t="s">
        <v>55</v>
      </c>
      <c r="E60" s="22" t="s">
        <v>24</v>
      </c>
      <c r="F60" s="21" t="s">
        <v>25</v>
      </c>
      <c r="G60" s="22" t="s">
        <v>263</v>
      </c>
      <c r="H60" s="21" t="s">
        <v>38</v>
      </c>
      <c r="I60" s="22" t="s">
        <v>264</v>
      </c>
      <c r="J60" s="22" t="s">
        <v>264</v>
      </c>
      <c r="K60" s="21" t="s">
        <v>49</v>
      </c>
      <c r="L60" s="21" t="s">
        <v>36</v>
      </c>
      <c r="M60" s="21"/>
      <c r="N60" s="21" t="s">
        <v>265</v>
      </c>
      <c r="O60" s="21">
        <f t="shared" si="1"/>
        <v>2200</v>
      </c>
      <c r="P60" s="21"/>
      <c r="Q60" s="20" t="s">
        <v>31</v>
      </c>
      <c r="R60" s="21" t="s">
        <v>32</v>
      </c>
      <c r="S60" s="21" t="s">
        <v>266</v>
      </c>
      <c r="T60" s="21" t="s">
        <v>267</v>
      </c>
      <c r="U60" s="21" t="s">
        <v>268</v>
      </c>
    </row>
    <row r="61" ht="34.2" spans="2:21">
      <c r="B61" s="37"/>
      <c r="C61" s="37"/>
      <c r="D61" s="21" t="s">
        <v>55</v>
      </c>
      <c r="E61" s="22" t="s">
        <v>24</v>
      </c>
      <c r="F61" s="21" t="s">
        <v>25</v>
      </c>
      <c r="G61" s="22" t="s">
        <v>263</v>
      </c>
      <c r="H61" s="21" t="s">
        <v>38</v>
      </c>
      <c r="I61" s="22" t="s">
        <v>269</v>
      </c>
      <c r="J61" s="22" t="s">
        <v>269</v>
      </c>
      <c r="K61" s="21" t="s">
        <v>49</v>
      </c>
      <c r="L61" s="21" t="s">
        <v>36</v>
      </c>
      <c r="M61" s="21"/>
      <c r="N61" s="21" t="s">
        <v>270</v>
      </c>
      <c r="O61" s="21">
        <f t="shared" si="1"/>
        <v>18400</v>
      </c>
      <c r="P61" s="21"/>
      <c r="Q61" s="20" t="s">
        <v>31</v>
      </c>
      <c r="R61" s="21" t="s">
        <v>32</v>
      </c>
      <c r="S61" s="21" t="s">
        <v>271</v>
      </c>
      <c r="T61" s="21" t="s">
        <v>272</v>
      </c>
      <c r="U61" s="21" t="s">
        <v>268</v>
      </c>
    </row>
    <row r="62" ht="34.2" spans="2:21">
      <c r="B62" s="37"/>
      <c r="C62" s="37"/>
      <c r="D62" s="21" t="s">
        <v>55</v>
      </c>
      <c r="E62" s="22" t="s">
        <v>24</v>
      </c>
      <c r="F62" s="21" t="s">
        <v>25</v>
      </c>
      <c r="G62" s="22" t="s">
        <v>263</v>
      </c>
      <c r="H62" s="21" t="s">
        <v>38</v>
      </c>
      <c r="I62" s="22" t="s">
        <v>273</v>
      </c>
      <c r="J62" s="22" t="s">
        <v>273</v>
      </c>
      <c r="K62" s="21" t="s">
        <v>274</v>
      </c>
      <c r="L62" s="21" t="s">
        <v>36</v>
      </c>
      <c r="M62" s="21"/>
      <c r="N62" s="21" t="s">
        <v>165</v>
      </c>
      <c r="O62" s="21">
        <f t="shared" si="1"/>
        <v>10000</v>
      </c>
      <c r="P62" s="21"/>
      <c r="Q62" s="20" t="s">
        <v>31</v>
      </c>
      <c r="R62" s="21" t="s">
        <v>32</v>
      </c>
      <c r="S62" s="21" t="s">
        <v>275</v>
      </c>
      <c r="T62" s="21" t="s">
        <v>276</v>
      </c>
      <c r="U62" s="21" t="s">
        <v>268</v>
      </c>
    </row>
    <row r="63" ht="34.2" spans="2:21">
      <c r="B63" s="37"/>
      <c r="C63" s="37"/>
      <c r="D63" s="21" t="s">
        <v>55</v>
      </c>
      <c r="E63" s="22" t="s">
        <v>24</v>
      </c>
      <c r="F63" s="21" t="s">
        <v>25</v>
      </c>
      <c r="G63" s="22" t="s">
        <v>263</v>
      </c>
      <c r="H63" s="21" t="s">
        <v>151</v>
      </c>
      <c r="I63" s="22" t="s">
        <v>277</v>
      </c>
      <c r="J63" s="22" t="s">
        <v>278</v>
      </c>
      <c r="K63" s="21" t="s">
        <v>49</v>
      </c>
      <c r="L63" s="21" t="s">
        <v>36</v>
      </c>
      <c r="M63" s="21"/>
      <c r="N63" s="21" t="s">
        <v>279</v>
      </c>
      <c r="O63" s="21">
        <f t="shared" si="1"/>
        <v>16000</v>
      </c>
      <c r="P63" s="21"/>
      <c r="Q63" s="20" t="s">
        <v>31</v>
      </c>
      <c r="R63" s="21" t="s">
        <v>32</v>
      </c>
      <c r="S63" s="21" t="s">
        <v>280</v>
      </c>
      <c r="T63" s="21" t="s">
        <v>281</v>
      </c>
      <c r="U63" s="21" t="s">
        <v>268</v>
      </c>
    </row>
    <row r="64" ht="34.2" spans="2:21">
      <c r="B64" s="37"/>
      <c r="C64" s="37"/>
      <c r="D64" s="21" t="s">
        <v>55</v>
      </c>
      <c r="E64" s="22" t="s">
        <v>24</v>
      </c>
      <c r="F64" s="21" t="s">
        <v>25</v>
      </c>
      <c r="G64" s="22" t="s">
        <v>263</v>
      </c>
      <c r="H64" s="21" t="s">
        <v>282</v>
      </c>
      <c r="I64" s="22" t="s">
        <v>283</v>
      </c>
      <c r="J64" s="22" t="s">
        <v>283</v>
      </c>
      <c r="K64" s="21" t="s">
        <v>49</v>
      </c>
      <c r="L64" s="21" t="s">
        <v>36</v>
      </c>
      <c r="M64" s="21"/>
      <c r="N64" s="21" t="s">
        <v>284</v>
      </c>
      <c r="O64" s="21">
        <f t="shared" si="1"/>
        <v>6600</v>
      </c>
      <c r="P64" s="21"/>
      <c r="Q64" s="20" t="s">
        <v>31</v>
      </c>
      <c r="R64" s="21" t="s">
        <v>32</v>
      </c>
      <c r="S64" s="21" t="s">
        <v>285</v>
      </c>
      <c r="T64" s="21" t="s">
        <v>286</v>
      </c>
      <c r="U64" s="21" t="s">
        <v>268</v>
      </c>
    </row>
    <row r="65" ht="34.2" spans="2:21">
      <c r="B65" s="37"/>
      <c r="C65" s="37"/>
      <c r="D65" s="21" t="s">
        <v>55</v>
      </c>
      <c r="E65" s="22" t="s">
        <v>24</v>
      </c>
      <c r="F65" s="21" t="s">
        <v>25</v>
      </c>
      <c r="G65" s="22" t="s">
        <v>263</v>
      </c>
      <c r="H65" s="21" t="s">
        <v>38</v>
      </c>
      <c r="I65" s="22" t="s">
        <v>287</v>
      </c>
      <c r="J65" s="22" t="s">
        <v>288</v>
      </c>
      <c r="K65" s="21" t="s">
        <v>49</v>
      </c>
      <c r="L65" s="21" t="s">
        <v>36</v>
      </c>
      <c r="M65" s="21"/>
      <c r="N65" s="21" t="s">
        <v>289</v>
      </c>
      <c r="O65" s="21">
        <f t="shared" si="1"/>
        <v>2600</v>
      </c>
      <c r="P65" s="21"/>
      <c r="Q65" s="20" t="s">
        <v>31</v>
      </c>
      <c r="R65" s="21" t="s">
        <v>32</v>
      </c>
      <c r="S65" s="21" t="s">
        <v>290</v>
      </c>
      <c r="T65" s="21" t="s">
        <v>291</v>
      </c>
      <c r="U65" s="21" t="s">
        <v>268</v>
      </c>
    </row>
    <row r="66" ht="34.2" spans="2:21">
      <c r="B66" s="37"/>
      <c r="C66" s="37"/>
      <c r="D66" s="21" t="s">
        <v>55</v>
      </c>
      <c r="E66" s="22" t="s">
        <v>24</v>
      </c>
      <c r="F66" s="21" t="s">
        <v>25</v>
      </c>
      <c r="G66" s="22" t="s">
        <v>263</v>
      </c>
      <c r="H66" s="21" t="s">
        <v>38</v>
      </c>
      <c r="I66" s="22" t="s">
        <v>292</v>
      </c>
      <c r="J66" s="22" t="s">
        <v>293</v>
      </c>
      <c r="K66" s="21" t="s">
        <v>28</v>
      </c>
      <c r="L66" s="21" t="s">
        <v>36</v>
      </c>
      <c r="M66" s="21"/>
      <c r="N66" s="21" t="s">
        <v>294</v>
      </c>
      <c r="O66" s="21">
        <f t="shared" si="1"/>
        <v>52000</v>
      </c>
      <c r="P66" s="21"/>
      <c r="Q66" s="20" t="s">
        <v>31</v>
      </c>
      <c r="R66" s="21" t="s">
        <v>32</v>
      </c>
      <c r="S66" s="21" t="s">
        <v>295</v>
      </c>
      <c r="T66" s="21" t="s">
        <v>296</v>
      </c>
      <c r="U66" s="21" t="s">
        <v>268</v>
      </c>
    </row>
    <row r="67" ht="34.2" spans="2:21">
      <c r="B67" s="38"/>
      <c r="C67" s="38"/>
      <c r="D67" s="21" t="s">
        <v>55</v>
      </c>
      <c r="E67" s="22" t="s">
        <v>24</v>
      </c>
      <c r="F67" s="21" t="s">
        <v>25</v>
      </c>
      <c r="G67" s="22" t="s">
        <v>263</v>
      </c>
      <c r="H67" s="21" t="s">
        <v>38</v>
      </c>
      <c r="I67" s="22" t="s">
        <v>297</v>
      </c>
      <c r="J67" s="22" t="s">
        <v>297</v>
      </c>
      <c r="K67" s="21" t="s">
        <v>49</v>
      </c>
      <c r="L67" s="21" t="s">
        <v>36</v>
      </c>
      <c r="M67" s="21"/>
      <c r="N67" s="21" t="s">
        <v>298</v>
      </c>
      <c r="O67" s="21">
        <f t="shared" si="1"/>
        <v>5000</v>
      </c>
      <c r="P67" s="21"/>
      <c r="Q67" s="20" t="s">
        <v>31</v>
      </c>
      <c r="R67" s="21" t="s">
        <v>32</v>
      </c>
      <c r="S67" s="21" t="s">
        <v>299</v>
      </c>
      <c r="T67" s="21" t="s">
        <v>300</v>
      </c>
      <c r="U67" s="21" t="s">
        <v>268</v>
      </c>
    </row>
    <row r="68" s="9" customFormat="1" ht="22.8" spans="2:21">
      <c r="B68" s="67" t="s">
        <v>301</v>
      </c>
      <c r="C68" s="67" t="s">
        <v>302</v>
      </c>
      <c r="D68" s="68"/>
      <c r="E68" s="69" t="s">
        <v>24</v>
      </c>
      <c r="F68" s="68" t="s">
        <v>25</v>
      </c>
      <c r="G68" s="69"/>
      <c r="H68" s="68" t="s">
        <v>38</v>
      </c>
      <c r="I68" s="69" t="s">
        <v>63</v>
      </c>
      <c r="J68" s="69" t="s">
        <v>205</v>
      </c>
      <c r="K68" s="68" t="s">
        <v>65</v>
      </c>
      <c r="L68" s="68" t="s">
        <v>29</v>
      </c>
      <c r="M68" s="68"/>
      <c r="N68" s="68" t="s">
        <v>58</v>
      </c>
      <c r="O68" s="68">
        <f t="shared" ref="O68:O99" si="2">L68*N68</f>
        <v>54000</v>
      </c>
      <c r="P68" s="68"/>
      <c r="Q68" s="76" t="s">
        <v>31</v>
      </c>
      <c r="R68" s="68" t="s">
        <v>32</v>
      </c>
      <c r="S68" s="68" t="s">
        <v>207</v>
      </c>
      <c r="T68" s="68" t="s">
        <v>303</v>
      </c>
      <c r="U68" s="68" t="s">
        <v>304</v>
      </c>
    </row>
    <row r="69" s="9" customFormat="1" ht="22.8" spans="2:21">
      <c r="B69" s="70"/>
      <c r="C69" s="70"/>
      <c r="D69" s="68"/>
      <c r="E69" s="69" t="s">
        <v>24</v>
      </c>
      <c r="F69" s="68" t="s">
        <v>25</v>
      </c>
      <c r="G69" s="69"/>
      <c r="H69" s="68" t="s">
        <v>26</v>
      </c>
      <c r="I69" s="69" t="s">
        <v>305</v>
      </c>
      <c r="J69" s="69" t="s">
        <v>305</v>
      </c>
      <c r="K69" s="68" t="s">
        <v>49</v>
      </c>
      <c r="L69" s="68" t="s">
        <v>22</v>
      </c>
      <c r="M69" s="68"/>
      <c r="N69" s="68" t="s">
        <v>201</v>
      </c>
      <c r="O69" s="68">
        <f t="shared" si="2"/>
        <v>25000</v>
      </c>
      <c r="P69" s="68"/>
      <c r="Q69" s="76" t="s">
        <v>31</v>
      </c>
      <c r="R69" s="68" t="s">
        <v>32</v>
      </c>
      <c r="S69" s="68" t="s">
        <v>306</v>
      </c>
      <c r="T69" s="68" t="s">
        <v>307</v>
      </c>
      <c r="U69" s="68" t="s">
        <v>304</v>
      </c>
    </row>
    <row r="70" s="9" customFormat="1" ht="22.8" spans="2:21">
      <c r="B70" s="71"/>
      <c r="C70" s="71"/>
      <c r="D70" s="68"/>
      <c r="E70" s="69" t="s">
        <v>24</v>
      </c>
      <c r="F70" s="68" t="s">
        <v>25</v>
      </c>
      <c r="G70" s="69"/>
      <c r="H70" s="68" t="s">
        <v>38</v>
      </c>
      <c r="I70" s="69" t="s">
        <v>308</v>
      </c>
      <c r="J70" s="69" t="s">
        <v>308</v>
      </c>
      <c r="K70" s="68" t="s">
        <v>28</v>
      </c>
      <c r="L70" s="68" t="s">
        <v>29</v>
      </c>
      <c r="M70" s="68"/>
      <c r="N70" s="68" t="s">
        <v>212</v>
      </c>
      <c r="O70" s="68">
        <f t="shared" si="2"/>
        <v>57000</v>
      </c>
      <c r="P70" s="68"/>
      <c r="Q70" s="76" t="s">
        <v>31</v>
      </c>
      <c r="R70" s="68" t="s">
        <v>32</v>
      </c>
      <c r="S70" s="68" t="s">
        <v>309</v>
      </c>
      <c r="T70" s="68" t="s">
        <v>310</v>
      </c>
      <c r="U70" s="68" t="s">
        <v>304</v>
      </c>
    </row>
    <row r="71" ht="22.8" spans="2:21">
      <c r="B71" s="36" t="s">
        <v>40</v>
      </c>
      <c r="C71" s="36" t="s">
        <v>311</v>
      </c>
      <c r="D71" s="21"/>
      <c r="E71" s="22" t="s">
        <v>24</v>
      </c>
      <c r="F71" s="21" t="s">
        <v>312</v>
      </c>
      <c r="G71" s="22"/>
      <c r="H71" s="21" t="s">
        <v>313</v>
      </c>
      <c r="I71" s="22" t="s">
        <v>314</v>
      </c>
      <c r="J71" s="22" t="s">
        <v>315</v>
      </c>
      <c r="K71" s="21" t="s">
        <v>316</v>
      </c>
      <c r="L71" s="21" t="s">
        <v>317</v>
      </c>
      <c r="M71" s="21"/>
      <c r="N71" s="21" t="s">
        <v>318</v>
      </c>
      <c r="O71" s="21">
        <f t="shared" si="2"/>
        <v>76800</v>
      </c>
      <c r="P71" s="21"/>
      <c r="Q71" s="20" t="s">
        <v>31</v>
      </c>
      <c r="R71" s="21" t="s">
        <v>32</v>
      </c>
      <c r="S71" s="21" t="s">
        <v>319</v>
      </c>
      <c r="T71" s="21" t="s">
        <v>320</v>
      </c>
      <c r="U71" s="21" t="s">
        <v>321</v>
      </c>
    </row>
    <row r="72" ht="22.8" spans="2:21">
      <c r="B72" s="37"/>
      <c r="C72" s="37"/>
      <c r="D72" s="21"/>
      <c r="E72" s="22" t="s">
        <v>24</v>
      </c>
      <c r="F72" s="21" t="s">
        <v>312</v>
      </c>
      <c r="G72" s="22"/>
      <c r="H72" s="21" t="s">
        <v>313</v>
      </c>
      <c r="I72" s="22" t="s">
        <v>322</v>
      </c>
      <c r="J72" s="22" t="s">
        <v>323</v>
      </c>
      <c r="K72" s="21" t="s">
        <v>316</v>
      </c>
      <c r="L72" s="21" t="s">
        <v>261</v>
      </c>
      <c r="M72" s="21"/>
      <c r="N72" s="21" t="s">
        <v>324</v>
      </c>
      <c r="O72" s="21">
        <f t="shared" si="2"/>
        <v>33840</v>
      </c>
      <c r="P72" s="21"/>
      <c r="Q72" s="20" t="s">
        <v>31</v>
      </c>
      <c r="R72" s="21" t="s">
        <v>32</v>
      </c>
      <c r="S72" s="21" t="s">
        <v>325</v>
      </c>
      <c r="T72" s="21" t="s">
        <v>326</v>
      </c>
      <c r="U72" s="21" t="s">
        <v>321</v>
      </c>
    </row>
    <row r="73" ht="22.8" spans="2:21">
      <c r="B73" s="37"/>
      <c r="C73" s="37"/>
      <c r="D73" s="21"/>
      <c r="E73" s="22" t="s">
        <v>24</v>
      </c>
      <c r="F73" s="21" t="s">
        <v>327</v>
      </c>
      <c r="G73" s="22"/>
      <c r="H73" s="21" t="s">
        <v>313</v>
      </c>
      <c r="I73" s="22" t="s">
        <v>314</v>
      </c>
      <c r="J73" s="22" t="s">
        <v>315</v>
      </c>
      <c r="K73" s="21" t="s">
        <v>316</v>
      </c>
      <c r="L73" s="21" t="s">
        <v>328</v>
      </c>
      <c r="M73" s="21"/>
      <c r="N73" s="21" t="s">
        <v>329</v>
      </c>
      <c r="O73" s="21">
        <f t="shared" si="2"/>
        <v>142400</v>
      </c>
      <c r="P73" s="21"/>
      <c r="Q73" s="20" t="s">
        <v>31</v>
      </c>
      <c r="R73" s="21" t="s">
        <v>32</v>
      </c>
      <c r="S73" s="21" t="s">
        <v>319</v>
      </c>
      <c r="T73" s="21" t="s">
        <v>330</v>
      </c>
      <c r="U73" s="21" t="s">
        <v>321</v>
      </c>
    </row>
    <row r="74" ht="22.8" spans="2:21">
      <c r="B74" s="37"/>
      <c r="C74" s="37"/>
      <c r="D74" s="21"/>
      <c r="E74" s="22" t="s">
        <v>24</v>
      </c>
      <c r="F74" s="21" t="s">
        <v>327</v>
      </c>
      <c r="G74" s="22"/>
      <c r="H74" s="21" t="s">
        <v>313</v>
      </c>
      <c r="I74" s="22" t="s">
        <v>322</v>
      </c>
      <c r="J74" s="22" t="s">
        <v>323</v>
      </c>
      <c r="K74" s="21" t="s">
        <v>316</v>
      </c>
      <c r="L74" s="21" t="s">
        <v>331</v>
      </c>
      <c r="M74" s="21"/>
      <c r="N74" s="21" t="s">
        <v>324</v>
      </c>
      <c r="O74" s="21">
        <f t="shared" si="2"/>
        <v>56400</v>
      </c>
      <c r="P74" s="21"/>
      <c r="Q74" s="20" t="s">
        <v>31</v>
      </c>
      <c r="R74" s="21" t="s">
        <v>32</v>
      </c>
      <c r="S74" s="21" t="s">
        <v>325</v>
      </c>
      <c r="T74" s="21" t="s">
        <v>332</v>
      </c>
      <c r="U74" s="21" t="s">
        <v>321</v>
      </c>
    </row>
    <row r="75" ht="22.8" spans="2:21">
      <c r="B75" s="37"/>
      <c r="C75" s="37"/>
      <c r="D75" s="21"/>
      <c r="E75" s="22" t="s">
        <v>24</v>
      </c>
      <c r="F75" s="21" t="s">
        <v>333</v>
      </c>
      <c r="G75" s="22"/>
      <c r="H75" s="21" t="s">
        <v>313</v>
      </c>
      <c r="I75" s="22" t="s">
        <v>314</v>
      </c>
      <c r="J75" s="22" t="s">
        <v>315</v>
      </c>
      <c r="K75" s="21" t="s">
        <v>316</v>
      </c>
      <c r="L75" s="21" t="s">
        <v>334</v>
      </c>
      <c r="M75" s="21"/>
      <c r="N75" s="21" t="s">
        <v>329</v>
      </c>
      <c r="O75" s="21">
        <f t="shared" si="2"/>
        <v>133500</v>
      </c>
      <c r="P75" s="21"/>
      <c r="Q75" s="20" t="s">
        <v>31</v>
      </c>
      <c r="R75" s="21" t="s">
        <v>32</v>
      </c>
      <c r="S75" s="21" t="s">
        <v>319</v>
      </c>
      <c r="T75" s="21" t="s">
        <v>335</v>
      </c>
      <c r="U75" s="21" t="s">
        <v>321</v>
      </c>
    </row>
    <row r="76" ht="22.8" spans="2:21">
      <c r="B76" s="37"/>
      <c r="C76" s="37"/>
      <c r="D76" s="21"/>
      <c r="E76" s="22" t="s">
        <v>24</v>
      </c>
      <c r="F76" s="21" t="s">
        <v>333</v>
      </c>
      <c r="G76" s="22"/>
      <c r="H76" s="21" t="s">
        <v>313</v>
      </c>
      <c r="I76" s="22" t="s">
        <v>322</v>
      </c>
      <c r="J76" s="22" t="s">
        <v>323</v>
      </c>
      <c r="K76" s="21" t="s">
        <v>316</v>
      </c>
      <c r="L76" s="21" t="s">
        <v>40</v>
      </c>
      <c r="M76" s="21"/>
      <c r="N76" s="21" t="s">
        <v>324</v>
      </c>
      <c r="O76" s="21">
        <f t="shared" si="2"/>
        <v>37600</v>
      </c>
      <c r="P76" s="21"/>
      <c r="Q76" s="20" t="s">
        <v>31</v>
      </c>
      <c r="R76" s="21" t="s">
        <v>32</v>
      </c>
      <c r="S76" s="21" t="s">
        <v>325</v>
      </c>
      <c r="T76" s="21" t="s">
        <v>336</v>
      </c>
      <c r="U76" s="21" t="s">
        <v>321</v>
      </c>
    </row>
    <row r="77" ht="22.8" spans="2:21">
      <c r="B77" s="37"/>
      <c r="C77" s="37"/>
      <c r="D77" s="21"/>
      <c r="E77" s="22" t="s">
        <v>24</v>
      </c>
      <c r="F77" s="21" t="s">
        <v>337</v>
      </c>
      <c r="G77" s="22"/>
      <c r="H77" s="21" t="s">
        <v>313</v>
      </c>
      <c r="I77" s="22" t="s">
        <v>338</v>
      </c>
      <c r="J77" s="22" t="s">
        <v>339</v>
      </c>
      <c r="K77" s="21" t="s">
        <v>316</v>
      </c>
      <c r="L77" s="21" t="s">
        <v>340</v>
      </c>
      <c r="M77" s="21"/>
      <c r="N77" s="21" t="s">
        <v>341</v>
      </c>
      <c r="O77" s="21">
        <f t="shared" si="2"/>
        <v>61480</v>
      </c>
      <c r="P77" s="21"/>
      <c r="Q77" s="20" t="s">
        <v>31</v>
      </c>
      <c r="R77" s="21" t="s">
        <v>32</v>
      </c>
      <c r="S77" s="21" t="s">
        <v>342</v>
      </c>
      <c r="T77" s="21" t="s">
        <v>343</v>
      </c>
      <c r="U77" s="21" t="s">
        <v>321</v>
      </c>
    </row>
    <row r="78" ht="34.2" spans="2:21">
      <c r="B78" s="37"/>
      <c r="C78" s="37"/>
      <c r="D78" s="21"/>
      <c r="E78" s="22" t="s">
        <v>24</v>
      </c>
      <c r="F78" s="21" t="s">
        <v>337</v>
      </c>
      <c r="G78" s="22"/>
      <c r="H78" s="21" t="s">
        <v>313</v>
      </c>
      <c r="I78" s="22" t="s">
        <v>344</v>
      </c>
      <c r="J78" s="22" t="s">
        <v>345</v>
      </c>
      <c r="K78" s="21" t="s">
        <v>346</v>
      </c>
      <c r="L78" s="21" t="s">
        <v>82</v>
      </c>
      <c r="M78" s="21"/>
      <c r="N78" s="21" t="s">
        <v>347</v>
      </c>
      <c r="O78" s="21">
        <f t="shared" si="2"/>
        <v>19040</v>
      </c>
      <c r="P78" s="21"/>
      <c r="Q78" s="20" t="s">
        <v>31</v>
      </c>
      <c r="R78" s="21" t="s">
        <v>32</v>
      </c>
      <c r="S78" s="21" t="s">
        <v>348</v>
      </c>
      <c r="T78" s="21" t="s">
        <v>349</v>
      </c>
      <c r="U78" s="21" t="s">
        <v>321</v>
      </c>
    </row>
    <row r="79" ht="34.2" spans="2:21">
      <c r="B79" s="38"/>
      <c r="C79" s="38"/>
      <c r="D79" s="21"/>
      <c r="E79" s="22" t="s">
        <v>24</v>
      </c>
      <c r="F79" s="21" t="s">
        <v>337</v>
      </c>
      <c r="G79" s="22"/>
      <c r="H79" s="21" t="s">
        <v>313</v>
      </c>
      <c r="I79" s="22" t="s">
        <v>344</v>
      </c>
      <c r="J79" s="22" t="s">
        <v>350</v>
      </c>
      <c r="K79" s="21" t="s">
        <v>346</v>
      </c>
      <c r="L79" s="21" t="s">
        <v>82</v>
      </c>
      <c r="M79" s="21"/>
      <c r="N79" s="21" t="s">
        <v>347</v>
      </c>
      <c r="O79" s="21">
        <f t="shared" si="2"/>
        <v>19040</v>
      </c>
      <c r="P79" s="21"/>
      <c r="Q79" s="20" t="s">
        <v>31</v>
      </c>
      <c r="R79" s="21" t="s">
        <v>32</v>
      </c>
      <c r="S79" s="21" t="s">
        <v>351</v>
      </c>
      <c r="T79" s="21" t="s">
        <v>352</v>
      </c>
      <c r="U79" s="21" t="s">
        <v>321</v>
      </c>
    </row>
    <row r="80" s="10" customFormat="1" ht="45.6" spans="2:21">
      <c r="B80" s="72" t="s">
        <v>353</v>
      </c>
      <c r="C80" s="72" t="s">
        <v>354</v>
      </c>
      <c r="D80" s="73" t="s">
        <v>55</v>
      </c>
      <c r="E80" s="74" t="s">
        <v>24</v>
      </c>
      <c r="F80" s="73" t="s">
        <v>46</v>
      </c>
      <c r="G80" s="74" t="s">
        <v>56</v>
      </c>
      <c r="H80" s="73" t="s">
        <v>38</v>
      </c>
      <c r="I80" s="74" t="s">
        <v>57</v>
      </c>
      <c r="J80" s="74" t="s">
        <v>57</v>
      </c>
      <c r="K80" s="73" t="s">
        <v>49</v>
      </c>
      <c r="L80" s="73" t="s">
        <v>22</v>
      </c>
      <c r="M80" s="73"/>
      <c r="N80" s="73" t="s">
        <v>355</v>
      </c>
      <c r="O80" s="73">
        <f t="shared" si="2"/>
        <v>36000</v>
      </c>
      <c r="P80" s="73"/>
      <c r="Q80" s="77" t="s">
        <v>31</v>
      </c>
      <c r="R80" s="73" t="s">
        <v>32</v>
      </c>
      <c r="S80" s="73" t="s">
        <v>59</v>
      </c>
      <c r="T80" s="73" t="s">
        <v>356</v>
      </c>
      <c r="U80" s="73" t="s">
        <v>357</v>
      </c>
    </row>
    <row r="81" s="10" customFormat="1" ht="45.6" spans="2:21">
      <c r="B81" s="75"/>
      <c r="C81" s="75"/>
      <c r="D81" s="73" t="s">
        <v>55</v>
      </c>
      <c r="E81" s="74" t="s">
        <v>24</v>
      </c>
      <c r="F81" s="73" t="s">
        <v>46</v>
      </c>
      <c r="G81" s="74" t="s">
        <v>56</v>
      </c>
      <c r="H81" s="73" t="s">
        <v>38</v>
      </c>
      <c r="I81" s="74" t="s">
        <v>47</v>
      </c>
      <c r="J81" s="74" t="s">
        <v>48</v>
      </c>
      <c r="K81" s="73" t="s">
        <v>49</v>
      </c>
      <c r="L81" s="73" t="s">
        <v>36</v>
      </c>
      <c r="M81" s="73"/>
      <c r="N81" s="73" t="s">
        <v>231</v>
      </c>
      <c r="O81" s="73">
        <f t="shared" si="2"/>
        <v>40000</v>
      </c>
      <c r="P81" s="73"/>
      <c r="Q81" s="77" t="s">
        <v>31</v>
      </c>
      <c r="R81" s="73" t="s">
        <v>32</v>
      </c>
      <c r="S81" s="73" t="s">
        <v>52</v>
      </c>
      <c r="T81" s="73" t="s">
        <v>358</v>
      </c>
      <c r="U81" s="73" t="s">
        <v>357</v>
      </c>
    </row>
    <row r="82" ht="45.6" spans="2:21">
      <c r="B82" s="36" t="s">
        <v>359</v>
      </c>
      <c r="C82" s="36" t="s">
        <v>360</v>
      </c>
      <c r="D82" s="21" t="s">
        <v>55</v>
      </c>
      <c r="E82" s="22" t="s">
        <v>24</v>
      </c>
      <c r="F82" s="21" t="s">
        <v>46</v>
      </c>
      <c r="G82" s="22" t="s">
        <v>56</v>
      </c>
      <c r="H82" s="21" t="s">
        <v>38</v>
      </c>
      <c r="I82" s="22" t="s">
        <v>57</v>
      </c>
      <c r="J82" s="22" t="s">
        <v>57</v>
      </c>
      <c r="K82" s="21" t="s">
        <v>49</v>
      </c>
      <c r="L82" s="21" t="s">
        <v>22</v>
      </c>
      <c r="M82" s="21"/>
      <c r="N82" s="21" t="s">
        <v>75</v>
      </c>
      <c r="O82" s="21">
        <f t="shared" si="2"/>
        <v>28000</v>
      </c>
      <c r="P82" s="21"/>
      <c r="Q82" s="20" t="s">
        <v>31</v>
      </c>
      <c r="R82" s="21" t="s">
        <v>32</v>
      </c>
      <c r="S82" s="21" t="s">
        <v>59</v>
      </c>
      <c r="T82" s="21" t="s">
        <v>361</v>
      </c>
      <c r="U82" s="21" t="s">
        <v>362</v>
      </c>
    </row>
    <row r="83" ht="45.6" spans="2:21">
      <c r="B83" s="38"/>
      <c r="C83" s="38"/>
      <c r="D83" s="21" t="s">
        <v>55</v>
      </c>
      <c r="E83" s="22" t="s">
        <v>24</v>
      </c>
      <c r="F83" s="21" t="s">
        <v>46</v>
      </c>
      <c r="G83" s="22" t="s">
        <v>56</v>
      </c>
      <c r="H83" s="21" t="s">
        <v>38</v>
      </c>
      <c r="I83" s="22" t="s">
        <v>47</v>
      </c>
      <c r="J83" s="22" t="s">
        <v>48</v>
      </c>
      <c r="K83" s="21" t="s">
        <v>49</v>
      </c>
      <c r="L83" s="21" t="s">
        <v>36</v>
      </c>
      <c r="M83" s="21"/>
      <c r="N83" s="21" t="s">
        <v>363</v>
      </c>
      <c r="O83" s="21">
        <f t="shared" si="2"/>
        <v>55000</v>
      </c>
      <c r="P83" s="21"/>
      <c r="Q83" s="20" t="s">
        <v>31</v>
      </c>
      <c r="R83" s="21" t="s">
        <v>32</v>
      </c>
      <c r="S83" s="21" t="s">
        <v>52</v>
      </c>
      <c r="T83" s="21" t="s">
        <v>364</v>
      </c>
      <c r="U83" s="21" t="s">
        <v>362</v>
      </c>
    </row>
    <row r="84" s="6" customFormat="1" ht="45.6" spans="2:21">
      <c r="B84" s="64" t="s">
        <v>365</v>
      </c>
      <c r="C84" s="64" t="s">
        <v>366</v>
      </c>
      <c r="D84" s="44" t="s">
        <v>55</v>
      </c>
      <c r="E84" s="45" t="s">
        <v>24</v>
      </c>
      <c r="F84" s="44" t="s">
        <v>46</v>
      </c>
      <c r="G84" s="45" t="s">
        <v>79</v>
      </c>
      <c r="H84" s="44" t="s">
        <v>38</v>
      </c>
      <c r="I84" s="45" t="s">
        <v>80</v>
      </c>
      <c r="J84" s="45" t="s">
        <v>81</v>
      </c>
      <c r="K84" s="44" t="s">
        <v>49</v>
      </c>
      <c r="L84" s="44" t="s">
        <v>22</v>
      </c>
      <c r="M84" s="44"/>
      <c r="N84" s="44" t="s">
        <v>83</v>
      </c>
      <c r="O84" s="44">
        <f t="shared" si="2"/>
        <v>27000</v>
      </c>
      <c r="P84" s="44"/>
      <c r="Q84" s="64" t="s">
        <v>31</v>
      </c>
      <c r="R84" s="44" t="s">
        <v>32</v>
      </c>
      <c r="S84" s="44" t="s">
        <v>84</v>
      </c>
      <c r="T84" s="44" t="s">
        <v>367</v>
      </c>
      <c r="U84" s="44" t="s">
        <v>368</v>
      </c>
    </row>
    <row r="85" ht="45.6" spans="2:21">
      <c r="B85" s="36" t="s">
        <v>369</v>
      </c>
      <c r="C85" s="36" t="s">
        <v>370</v>
      </c>
      <c r="D85" s="21" t="s">
        <v>55</v>
      </c>
      <c r="E85" s="22" t="s">
        <v>24</v>
      </c>
      <c r="F85" s="21" t="s">
        <v>46</v>
      </c>
      <c r="G85" s="22" t="s">
        <v>56</v>
      </c>
      <c r="H85" s="21" t="s">
        <v>38</v>
      </c>
      <c r="I85" s="22" t="s">
        <v>47</v>
      </c>
      <c r="J85" s="22" t="s">
        <v>48</v>
      </c>
      <c r="K85" s="21" t="s">
        <v>49</v>
      </c>
      <c r="L85" s="21" t="s">
        <v>36</v>
      </c>
      <c r="M85" s="21"/>
      <c r="N85" s="21" t="s">
        <v>371</v>
      </c>
      <c r="O85" s="21">
        <f t="shared" si="2"/>
        <v>26000</v>
      </c>
      <c r="P85" s="21"/>
      <c r="Q85" s="20" t="s">
        <v>31</v>
      </c>
      <c r="R85" s="21" t="s">
        <v>32</v>
      </c>
      <c r="S85" s="21" t="s">
        <v>52</v>
      </c>
      <c r="T85" s="21" t="s">
        <v>372</v>
      </c>
      <c r="U85" s="21" t="s">
        <v>373</v>
      </c>
    </row>
    <row r="86" ht="45.6" spans="2:21">
      <c r="B86" s="38"/>
      <c r="C86" s="38"/>
      <c r="D86" s="21" t="s">
        <v>55</v>
      </c>
      <c r="E86" s="22" t="s">
        <v>24</v>
      </c>
      <c r="F86" s="21" t="s">
        <v>46</v>
      </c>
      <c r="G86" s="22" t="s">
        <v>56</v>
      </c>
      <c r="H86" s="21" t="s">
        <v>38</v>
      </c>
      <c r="I86" s="22" t="s">
        <v>57</v>
      </c>
      <c r="J86" s="22" t="s">
        <v>57</v>
      </c>
      <c r="K86" s="21" t="s">
        <v>49</v>
      </c>
      <c r="L86" s="21" t="s">
        <v>22</v>
      </c>
      <c r="M86" s="21"/>
      <c r="N86" s="21" t="s">
        <v>374</v>
      </c>
      <c r="O86" s="21">
        <f t="shared" si="2"/>
        <v>21000</v>
      </c>
      <c r="P86" s="21"/>
      <c r="Q86" s="20" t="s">
        <v>31</v>
      </c>
      <c r="R86" s="21" t="s">
        <v>32</v>
      </c>
      <c r="S86" s="21" t="s">
        <v>59</v>
      </c>
      <c r="T86" s="21" t="s">
        <v>375</v>
      </c>
      <c r="U86" s="21" t="s">
        <v>373</v>
      </c>
    </row>
    <row r="87" s="8" customFormat="1" ht="45.6" spans="2:21">
      <c r="B87" s="53" t="s">
        <v>376</v>
      </c>
      <c r="C87" s="53" t="s">
        <v>377</v>
      </c>
      <c r="D87" s="54" t="s">
        <v>55</v>
      </c>
      <c r="E87" s="55" t="s">
        <v>24</v>
      </c>
      <c r="F87" s="54" t="s">
        <v>46</v>
      </c>
      <c r="G87" s="55" t="s">
        <v>378</v>
      </c>
      <c r="H87" s="54" t="s">
        <v>151</v>
      </c>
      <c r="I87" s="55" t="s">
        <v>379</v>
      </c>
      <c r="J87" s="55" t="s">
        <v>379</v>
      </c>
      <c r="K87" s="54" t="s">
        <v>49</v>
      </c>
      <c r="L87" s="54" t="s">
        <v>209</v>
      </c>
      <c r="M87" s="54"/>
      <c r="N87" s="54" t="s">
        <v>380</v>
      </c>
      <c r="O87" s="54">
        <f t="shared" si="2"/>
        <v>12870</v>
      </c>
      <c r="P87" s="54"/>
      <c r="Q87" s="66" t="s">
        <v>31</v>
      </c>
      <c r="R87" s="54" t="s">
        <v>32</v>
      </c>
      <c r="S87" s="54" t="s">
        <v>381</v>
      </c>
      <c r="T87" s="54" t="s">
        <v>382</v>
      </c>
      <c r="U87" s="54" t="s">
        <v>383</v>
      </c>
    </row>
    <row r="88" s="8" customFormat="1" ht="45.6" spans="2:21">
      <c r="B88" s="56"/>
      <c r="C88" s="56"/>
      <c r="D88" s="54" t="s">
        <v>55</v>
      </c>
      <c r="E88" s="55" t="s">
        <v>24</v>
      </c>
      <c r="F88" s="54" t="s">
        <v>46</v>
      </c>
      <c r="G88" s="55" t="s">
        <v>378</v>
      </c>
      <c r="H88" s="54" t="s">
        <v>151</v>
      </c>
      <c r="I88" s="55" t="s">
        <v>384</v>
      </c>
      <c r="J88" s="55" t="s">
        <v>385</v>
      </c>
      <c r="K88" s="54" t="s">
        <v>346</v>
      </c>
      <c r="L88" s="54" t="s">
        <v>209</v>
      </c>
      <c r="M88" s="54"/>
      <c r="N88" s="54" t="s">
        <v>386</v>
      </c>
      <c r="O88" s="54">
        <f t="shared" si="2"/>
        <v>29700</v>
      </c>
      <c r="P88" s="54"/>
      <c r="Q88" s="66" t="s">
        <v>31</v>
      </c>
      <c r="R88" s="54" t="s">
        <v>32</v>
      </c>
      <c r="S88" s="54" t="s">
        <v>387</v>
      </c>
      <c r="T88" s="54" t="s">
        <v>388</v>
      </c>
      <c r="U88" s="54" t="s">
        <v>383</v>
      </c>
    </row>
    <row r="89" s="8" customFormat="1" ht="45.6" spans="2:21">
      <c r="B89" s="56"/>
      <c r="C89" s="56"/>
      <c r="D89" s="54" t="s">
        <v>55</v>
      </c>
      <c r="E89" s="55" t="s">
        <v>24</v>
      </c>
      <c r="F89" s="54" t="s">
        <v>46</v>
      </c>
      <c r="G89" s="55" t="s">
        <v>378</v>
      </c>
      <c r="H89" s="54" t="s">
        <v>389</v>
      </c>
      <c r="I89" s="55" t="s">
        <v>390</v>
      </c>
      <c r="J89" s="55" t="s">
        <v>390</v>
      </c>
      <c r="K89" s="54" t="s">
        <v>391</v>
      </c>
      <c r="L89" s="54" t="s">
        <v>392</v>
      </c>
      <c r="M89" s="54"/>
      <c r="N89" s="54" t="s">
        <v>393</v>
      </c>
      <c r="O89" s="54">
        <f t="shared" si="2"/>
        <v>54000</v>
      </c>
      <c r="P89" s="54"/>
      <c r="Q89" s="66" t="s">
        <v>31</v>
      </c>
      <c r="R89" s="54" t="s">
        <v>32</v>
      </c>
      <c r="S89" s="54" t="s">
        <v>394</v>
      </c>
      <c r="T89" s="54" t="s">
        <v>395</v>
      </c>
      <c r="U89" s="54" t="s">
        <v>383</v>
      </c>
    </row>
    <row r="90" s="8" customFormat="1" ht="45.6" spans="2:21">
      <c r="B90" s="56"/>
      <c r="C90" s="56"/>
      <c r="D90" s="54" t="s">
        <v>55</v>
      </c>
      <c r="E90" s="55" t="s">
        <v>24</v>
      </c>
      <c r="F90" s="54" t="s">
        <v>46</v>
      </c>
      <c r="G90" s="55" t="s">
        <v>378</v>
      </c>
      <c r="H90" s="54" t="s">
        <v>396</v>
      </c>
      <c r="I90" s="55" t="s">
        <v>397</v>
      </c>
      <c r="J90" s="55" t="s">
        <v>398</v>
      </c>
      <c r="K90" s="54" t="s">
        <v>142</v>
      </c>
      <c r="L90" s="54" t="s">
        <v>209</v>
      </c>
      <c r="M90" s="54"/>
      <c r="N90" s="54" t="s">
        <v>399</v>
      </c>
      <c r="O90" s="54">
        <f t="shared" si="2"/>
        <v>87900</v>
      </c>
      <c r="P90" s="54"/>
      <c r="Q90" s="66" t="s">
        <v>31</v>
      </c>
      <c r="R90" s="54" t="s">
        <v>32</v>
      </c>
      <c r="S90" s="54" t="s">
        <v>400</v>
      </c>
      <c r="T90" s="54" t="s">
        <v>401</v>
      </c>
      <c r="U90" s="54" t="s">
        <v>383</v>
      </c>
    </row>
    <row r="91" s="8" customFormat="1" ht="45.6" spans="2:21">
      <c r="B91" s="56"/>
      <c r="C91" s="56"/>
      <c r="D91" s="54" t="s">
        <v>55</v>
      </c>
      <c r="E91" s="55" t="s">
        <v>24</v>
      </c>
      <c r="F91" s="54" t="s">
        <v>46</v>
      </c>
      <c r="G91" s="55" t="s">
        <v>378</v>
      </c>
      <c r="H91" s="54" t="s">
        <v>402</v>
      </c>
      <c r="I91" s="55" t="s">
        <v>403</v>
      </c>
      <c r="J91" s="55" t="s">
        <v>403</v>
      </c>
      <c r="K91" s="54" t="s">
        <v>346</v>
      </c>
      <c r="L91" s="54" t="s">
        <v>209</v>
      </c>
      <c r="M91" s="54"/>
      <c r="N91" s="54" t="s">
        <v>404</v>
      </c>
      <c r="O91" s="54">
        <f t="shared" si="2"/>
        <v>12630</v>
      </c>
      <c r="P91" s="54"/>
      <c r="Q91" s="66" t="s">
        <v>31</v>
      </c>
      <c r="R91" s="54" t="s">
        <v>32</v>
      </c>
      <c r="S91" s="54" t="s">
        <v>405</v>
      </c>
      <c r="T91" s="54" t="s">
        <v>406</v>
      </c>
      <c r="U91" s="54" t="s">
        <v>383</v>
      </c>
    </row>
    <row r="92" s="8" customFormat="1" ht="45.6" spans="2:21">
      <c r="B92" s="56"/>
      <c r="C92" s="56"/>
      <c r="D92" s="54" t="s">
        <v>55</v>
      </c>
      <c r="E92" s="55" t="s">
        <v>24</v>
      </c>
      <c r="F92" s="54" t="s">
        <v>46</v>
      </c>
      <c r="G92" s="55" t="s">
        <v>378</v>
      </c>
      <c r="H92" s="54" t="s">
        <v>99</v>
      </c>
      <c r="I92" s="55" t="s">
        <v>407</v>
      </c>
      <c r="J92" s="55" t="s">
        <v>407</v>
      </c>
      <c r="K92" s="54" t="s">
        <v>142</v>
      </c>
      <c r="L92" s="54" t="s">
        <v>317</v>
      </c>
      <c r="M92" s="54"/>
      <c r="N92" s="54" t="s">
        <v>209</v>
      </c>
      <c r="O92" s="54">
        <f t="shared" si="2"/>
        <v>900</v>
      </c>
      <c r="P92" s="54"/>
      <c r="Q92" s="66" t="s">
        <v>31</v>
      </c>
      <c r="R92" s="54" t="s">
        <v>32</v>
      </c>
      <c r="S92" s="54" t="s">
        <v>408</v>
      </c>
      <c r="T92" s="54" t="s">
        <v>409</v>
      </c>
      <c r="U92" s="54" t="s">
        <v>383</v>
      </c>
    </row>
    <row r="93" s="8" customFormat="1" ht="45.6" spans="2:21">
      <c r="B93" s="56"/>
      <c r="C93" s="56"/>
      <c r="D93" s="54" t="s">
        <v>55</v>
      </c>
      <c r="E93" s="55" t="s">
        <v>24</v>
      </c>
      <c r="F93" s="54" t="s">
        <v>46</v>
      </c>
      <c r="G93" s="55" t="s">
        <v>378</v>
      </c>
      <c r="H93" s="54" t="s">
        <v>38</v>
      </c>
      <c r="I93" s="55" t="s">
        <v>410</v>
      </c>
      <c r="J93" s="55" t="s">
        <v>410</v>
      </c>
      <c r="K93" s="54" t="s">
        <v>346</v>
      </c>
      <c r="L93" s="54" t="s">
        <v>70</v>
      </c>
      <c r="M93" s="54"/>
      <c r="N93" s="54" t="s">
        <v>411</v>
      </c>
      <c r="O93" s="54">
        <f t="shared" si="2"/>
        <v>7000</v>
      </c>
      <c r="P93" s="54"/>
      <c r="Q93" s="66" t="s">
        <v>31</v>
      </c>
      <c r="R93" s="54" t="s">
        <v>32</v>
      </c>
      <c r="S93" s="54" t="s">
        <v>412</v>
      </c>
      <c r="T93" s="54" t="s">
        <v>413</v>
      </c>
      <c r="U93" s="54" t="s">
        <v>383</v>
      </c>
    </row>
    <row r="94" s="8" customFormat="1" ht="45.6" spans="2:21">
      <c r="B94" s="56"/>
      <c r="C94" s="56"/>
      <c r="D94" s="54" t="s">
        <v>55</v>
      </c>
      <c r="E94" s="55" t="s">
        <v>24</v>
      </c>
      <c r="F94" s="54" t="s">
        <v>46</v>
      </c>
      <c r="G94" s="55" t="s">
        <v>378</v>
      </c>
      <c r="H94" s="54" t="s">
        <v>38</v>
      </c>
      <c r="I94" s="55" t="s">
        <v>414</v>
      </c>
      <c r="J94" s="55" t="s">
        <v>414</v>
      </c>
      <c r="K94" s="54" t="s">
        <v>346</v>
      </c>
      <c r="L94" s="54" t="s">
        <v>70</v>
      </c>
      <c r="M94" s="54"/>
      <c r="N94" s="54" t="s">
        <v>415</v>
      </c>
      <c r="O94" s="54">
        <f t="shared" si="2"/>
        <v>4400</v>
      </c>
      <c r="P94" s="54"/>
      <c r="Q94" s="66" t="s">
        <v>31</v>
      </c>
      <c r="R94" s="54" t="s">
        <v>32</v>
      </c>
      <c r="S94" s="54" t="s">
        <v>416</v>
      </c>
      <c r="T94" s="54" t="s">
        <v>417</v>
      </c>
      <c r="U94" s="54" t="s">
        <v>383</v>
      </c>
    </row>
    <row r="95" s="8" customFormat="1" ht="45.6" spans="2:21">
      <c r="B95" s="56"/>
      <c r="C95" s="56"/>
      <c r="D95" s="54" t="s">
        <v>55</v>
      </c>
      <c r="E95" s="55" t="s">
        <v>24</v>
      </c>
      <c r="F95" s="54" t="s">
        <v>46</v>
      </c>
      <c r="G95" s="55" t="s">
        <v>378</v>
      </c>
      <c r="H95" s="54" t="s">
        <v>38</v>
      </c>
      <c r="I95" s="55" t="s">
        <v>414</v>
      </c>
      <c r="J95" s="55" t="s">
        <v>414</v>
      </c>
      <c r="K95" s="54" t="s">
        <v>346</v>
      </c>
      <c r="L95" s="54" t="s">
        <v>209</v>
      </c>
      <c r="M95" s="54"/>
      <c r="N95" s="54" t="s">
        <v>418</v>
      </c>
      <c r="O95" s="54">
        <f t="shared" si="2"/>
        <v>11850</v>
      </c>
      <c r="P95" s="54"/>
      <c r="Q95" s="66" t="s">
        <v>31</v>
      </c>
      <c r="R95" s="54" t="s">
        <v>32</v>
      </c>
      <c r="S95" s="54" t="s">
        <v>416</v>
      </c>
      <c r="T95" s="54" t="s">
        <v>419</v>
      </c>
      <c r="U95" s="54" t="s">
        <v>383</v>
      </c>
    </row>
    <row r="96" s="8" customFormat="1" ht="45.6" spans="2:21">
      <c r="B96" s="56"/>
      <c r="C96" s="56"/>
      <c r="D96" s="54" t="s">
        <v>55</v>
      </c>
      <c r="E96" s="55" t="s">
        <v>24</v>
      </c>
      <c r="F96" s="54" t="s">
        <v>46</v>
      </c>
      <c r="G96" s="55" t="s">
        <v>378</v>
      </c>
      <c r="H96" s="54" t="s">
        <v>38</v>
      </c>
      <c r="I96" s="55" t="s">
        <v>410</v>
      </c>
      <c r="J96" s="55" t="s">
        <v>410</v>
      </c>
      <c r="K96" s="54" t="s">
        <v>346</v>
      </c>
      <c r="L96" s="54" t="s">
        <v>70</v>
      </c>
      <c r="M96" s="54"/>
      <c r="N96" s="54" t="s">
        <v>420</v>
      </c>
      <c r="O96" s="54">
        <f t="shared" si="2"/>
        <v>6750</v>
      </c>
      <c r="P96" s="54"/>
      <c r="Q96" s="66" t="s">
        <v>31</v>
      </c>
      <c r="R96" s="54" t="s">
        <v>32</v>
      </c>
      <c r="S96" s="54" t="s">
        <v>412</v>
      </c>
      <c r="T96" s="54" t="s">
        <v>421</v>
      </c>
      <c r="U96" s="54" t="s">
        <v>383</v>
      </c>
    </row>
    <row r="97" s="8" customFormat="1" ht="45.6" spans="2:21">
      <c r="B97" s="56"/>
      <c r="C97" s="56"/>
      <c r="D97" s="54" t="s">
        <v>55</v>
      </c>
      <c r="E97" s="55" t="s">
        <v>24</v>
      </c>
      <c r="F97" s="54" t="s">
        <v>46</v>
      </c>
      <c r="G97" s="55" t="s">
        <v>378</v>
      </c>
      <c r="H97" s="54" t="s">
        <v>38</v>
      </c>
      <c r="I97" s="55" t="s">
        <v>422</v>
      </c>
      <c r="J97" s="55" t="s">
        <v>422</v>
      </c>
      <c r="K97" s="54" t="s">
        <v>142</v>
      </c>
      <c r="L97" s="54" t="s">
        <v>317</v>
      </c>
      <c r="M97" s="54"/>
      <c r="N97" s="54" t="s">
        <v>423</v>
      </c>
      <c r="O97" s="54">
        <f t="shared" si="2"/>
        <v>9600</v>
      </c>
      <c r="P97" s="54"/>
      <c r="Q97" s="66" t="s">
        <v>31</v>
      </c>
      <c r="R97" s="54" t="s">
        <v>32</v>
      </c>
      <c r="S97" s="54" t="s">
        <v>424</v>
      </c>
      <c r="T97" s="54" t="s">
        <v>425</v>
      </c>
      <c r="U97" s="54" t="s">
        <v>383</v>
      </c>
    </row>
    <row r="98" s="8" customFormat="1" ht="45.6" spans="2:21">
      <c r="B98" s="56"/>
      <c r="C98" s="56"/>
      <c r="D98" s="54" t="s">
        <v>55</v>
      </c>
      <c r="E98" s="55" t="s">
        <v>24</v>
      </c>
      <c r="F98" s="54" t="s">
        <v>46</v>
      </c>
      <c r="G98" s="55" t="s">
        <v>378</v>
      </c>
      <c r="H98" s="54" t="s">
        <v>38</v>
      </c>
      <c r="I98" s="55" t="s">
        <v>422</v>
      </c>
      <c r="J98" s="55" t="s">
        <v>422</v>
      </c>
      <c r="K98" s="54" t="s">
        <v>142</v>
      </c>
      <c r="L98" s="54" t="s">
        <v>70</v>
      </c>
      <c r="M98" s="54"/>
      <c r="N98" s="54" t="s">
        <v>426</v>
      </c>
      <c r="O98" s="54">
        <f t="shared" si="2"/>
        <v>4900</v>
      </c>
      <c r="P98" s="54"/>
      <c r="Q98" s="66" t="s">
        <v>31</v>
      </c>
      <c r="R98" s="54" t="s">
        <v>32</v>
      </c>
      <c r="S98" s="54" t="s">
        <v>424</v>
      </c>
      <c r="T98" s="54" t="s">
        <v>427</v>
      </c>
      <c r="U98" s="54" t="s">
        <v>383</v>
      </c>
    </row>
    <row r="99" s="8" customFormat="1" ht="45.6" spans="2:21">
      <c r="B99" s="56"/>
      <c r="C99" s="56"/>
      <c r="D99" s="54" t="s">
        <v>55</v>
      </c>
      <c r="E99" s="55" t="s">
        <v>24</v>
      </c>
      <c r="F99" s="54" t="s">
        <v>46</v>
      </c>
      <c r="G99" s="55" t="s">
        <v>378</v>
      </c>
      <c r="H99" s="54" t="s">
        <v>38</v>
      </c>
      <c r="I99" s="55" t="s">
        <v>422</v>
      </c>
      <c r="J99" s="55" t="s">
        <v>422</v>
      </c>
      <c r="K99" s="54" t="s">
        <v>142</v>
      </c>
      <c r="L99" s="54" t="s">
        <v>70</v>
      </c>
      <c r="M99" s="54"/>
      <c r="N99" s="54" t="s">
        <v>428</v>
      </c>
      <c r="O99" s="54">
        <f t="shared" si="2"/>
        <v>4600</v>
      </c>
      <c r="P99" s="54"/>
      <c r="Q99" s="66" t="s">
        <v>31</v>
      </c>
      <c r="R99" s="54" t="s">
        <v>32</v>
      </c>
      <c r="S99" s="54" t="s">
        <v>424</v>
      </c>
      <c r="T99" s="54" t="s">
        <v>429</v>
      </c>
      <c r="U99" s="54" t="s">
        <v>383</v>
      </c>
    </row>
    <row r="100" s="8" customFormat="1" ht="45.6" spans="2:21">
      <c r="B100" s="56"/>
      <c r="C100" s="56"/>
      <c r="D100" s="54" t="s">
        <v>55</v>
      </c>
      <c r="E100" s="55" t="s">
        <v>24</v>
      </c>
      <c r="F100" s="54" t="s">
        <v>46</v>
      </c>
      <c r="G100" s="55" t="s">
        <v>378</v>
      </c>
      <c r="H100" s="54" t="s">
        <v>38</v>
      </c>
      <c r="I100" s="55" t="s">
        <v>269</v>
      </c>
      <c r="J100" s="55" t="s">
        <v>269</v>
      </c>
      <c r="K100" s="54" t="s">
        <v>49</v>
      </c>
      <c r="L100" s="54" t="s">
        <v>209</v>
      </c>
      <c r="M100" s="54"/>
      <c r="N100" s="54" t="s">
        <v>430</v>
      </c>
      <c r="O100" s="54">
        <f t="shared" ref="O100:O117" si="3">L100*N100</f>
        <v>92250</v>
      </c>
      <c r="P100" s="54"/>
      <c r="Q100" s="66" t="s">
        <v>31</v>
      </c>
      <c r="R100" s="54" t="s">
        <v>32</v>
      </c>
      <c r="S100" s="54" t="s">
        <v>271</v>
      </c>
      <c r="T100" s="54" t="s">
        <v>431</v>
      </c>
      <c r="U100" s="54" t="s">
        <v>383</v>
      </c>
    </row>
    <row r="101" s="8" customFormat="1" ht="45.6" spans="2:21">
      <c r="B101" s="56"/>
      <c r="C101" s="56"/>
      <c r="D101" s="54" t="s">
        <v>55</v>
      </c>
      <c r="E101" s="55" t="s">
        <v>24</v>
      </c>
      <c r="F101" s="54" t="s">
        <v>46</v>
      </c>
      <c r="G101" s="55" t="s">
        <v>378</v>
      </c>
      <c r="H101" s="54" t="s">
        <v>38</v>
      </c>
      <c r="I101" s="55" t="s">
        <v>432</v>
      </c>
      <c r="J101" s="55" t="s">
        <v>432</v>
      </c>
      <c r="K101" s="54" t="s">
        <v>49</v>
      </c>
      <c r="L101" s="54" t="s">
        <v>209</v>
      </c>
      <c r="M101" s="54"/>
      <c r="N101" s="54" t="s">
        <v>433</v>
      </c>
      <c r="O101" s="54">
        <f t="shared" si="3"/>
        <v>11100</v>
      </c>
      <c r="P101" s="54"/>
      <c r="Q101" s="66" t="s">
        <v>31</v>
      </c>
      <c r="R101" s="54" t="s">
        <v>32</v>
      </c>
      <c r="S101" s="54" t="s">
        <v>434</v>
      </c>
      <c r="T101" s="54" t="s">
        <v>435</v>
      </c>
      <c r="U101" s="54" t="s">
        <v>383</v>
      </c>
    </row>
    <row r="102" s="8" customFormat="1" ht="45.6" spans="2:21">
      <c r="B102" s="56"/>
      <c r="C102" s="56"/>
      <c r="D102" s="54" t="s">
        <v>55</v>
      </c>
      <c r="E102" s="55" t="s">
        <v>24</v>
      </c>
      <c r="F102" s="54" t="s">
        <v>46</v>
      </c>
      <c r="G102" s="55" t="s">
        <v>378</v>
      </c>
      <c r="H102" s="54" t="s">
        <v>38</v>
      </c>
      <c r="I102" s="55" t="s">
        <v>436</v>
      </c>
      <c r="J102" s="55" t="s">
        <v>437</v>
      </c>
      <c r="K102" s="54" t="s">
        <v>438</v>
      </c>
      <c r="L102" s="54" t="s">
        <v>209</v>
      </c>
      <c r="M102" s="54"/>
      <c r="N102" s="54" t="s">
        <v>439</v>
      </c>
      <c r="O102" s="54">
        <f t="shared" si="3"/>
        <v>127500</v>
      </c>
      <c r="P102" s="54"/>
      <c r="Q102" s="66" t="s">
        <v>31</v>
      </c>
      <c r="R102" s="54" t="s">
        <v>32</v>
      </c>
      <c r="S102" s="54" t="s">
        <v>440</v>
      </c>
      <c r="T102" s="54" t="s">
        <v>441</v>
      </c>
      <c r="U102" s="54" t="s">
        <v>383</v>
      </c>
    </row>
    <row r="103" s="8" customFormat="1" ht="45.6" spans="2:21">
      <c r="B103" s="56"/>
      <c r="C103" s="56"/>
      <c r="D103" s="54" t="s">
        <v>55</v>
      </c>
      <c r="E103" s="55" t="s">
        <v>24</v>
      </c>
      <c r="F103" s="54" t="s">
        <v>46</v>
      </c>
      <c r="G103" s="55" t="s">
        <v>378</v>
      </c>
      <c r="H103" s="54" t="s">
        <v>38</v>
      </c>
      <c r="I103" s="55" t="s">
        <v>442</v>
      </c>
      <c r="J103" s="55" t="s">
        <v>443</v>
      </c>
      <c r="K103" s="54" t="s">
        <v>49</v>
      </c>
      <c r="L103" s="54" t="s">
        <v>209</v>
      </c>
      <c r="M103" s="54"/>
      <c r="N103" s="54" t="s">
        <v>444</v>
      </c>
      <c r="O103" s="54">
        <f t="shared" si="3"/>
        <v>82500</v>
      </c>
      <c r="P103" s="54"/>
      <c r="Q103" s="66" t="s">
        <v>31</v>
      </c>
      <c r="R103" s="54" t="s">
        <v>32</v>
      </c>
      <c r="S103" s="54" t="s">
        <v>445</v>
      </c>
      <c r="T103" s="54" t="s">
        <v>446</v>
      </c>
      <c r="U103" s="54" t="s">
        <v>383</v>
      </c>
    </row>
    <row r="104" s="8" customFormat="1" ht="45.6" spans="2:21">
      <c r="B104" s="56"/>
      <c r="C104" s="56"/>
      <c r="D104" s="54" t="s">
        <v>55</v>
      </c>
      <c r="E104" s="55" t="s">
        <v>24</v>
      </c>
      <c r="F104" s="54" t="s">
        <v>46</v>
      </c>
      <c r="G104" s="55" t="s">
        <v>378</v>
      </c>
      <c r="H104" s="54" t="s">
        <v>38</v>
      </c>
      <c r="I104" s="55" t="s">
        <v>447</v>
      </c>
      <c r="J104" s="55" t="s">
        <v>448</v>
      </c>
      <c r="K104" s="54" t="s">
        <v>49</v>
      </c>
      <c r="L104" s="54" t="s">
        <v>331</v>
      </c>
      <c r="M104" s="54"/>
      <c r="N104" s="54" t="s">
        <v>449</v>
      </c>
      <c r="O104" s="54">
        <f t="shared" si="3"/>
        <v>3600</v>
      </c>
      <c r="P104" s="54"/>
      <c r="Q104" s="66" t="s">
        <v>31</v>
      </c>
      <c r="R104" s="54" t="s">
        <v>32</v>
      </c>
      <c r="S104" s="54" t="s">
        <v>450</v>
      </c>
      <c r="T104" s="54" t="s">
        <v>451</v>
      </c>
      <c r="U104" s="54" t="s">
        <v>383</v>
      </c>
    </row>
    <row r="105" s="8" customFormat="1" ht="45.6" spans="2:21">
      <c r="B105" s="56"/>
      <c r="C105" s="56"/>
      <c r="D105" s="54" t="s">
        <v>55</v>
      </c>
      <c r="E105" s="55" t="s">
        <v>24</v>
      </c>
      <c r="F105" s="54" t="s">
        <v>46</v>
      </c>
      <c r="G105" s="55" t="s">
        <v>378</v>
      </c>
      <c r="H105" s="54" t="s">
        <v>38</v>
      </c>
      <c r="I105" s="55" t="s">
        <v>452</v>
      </c>
      <c r="J105" s="55" t="s">
        <v>452</v>
      </c>
      <c r="K105" s="54" t="s">
        <v>142</v>
      </c>
      <c r="L105" s="54" t="s">
        <v>70</v>
      </c>
      <c r="M105" s="54"/>
      <c r="N105" s="54" t="s">
        <v>453</v>
      </c>
      <c r="O105" s="54">
        <f t="shared" si="3"/>
        <v>45000</v>
      </c>
      <c r="P105" s="54"/>
      <c r="Q105" s="66" t="s">
        <v>31</v>
      </c>
      <c r="R105" s="54" t="s">
        <v>32</v>
      </c>
      <c r="S105" s="54" t="s">
        <v>454</v>
      </c>
      <c r="T105" s="54" t="s">
        <v>455</v>
      </c>
      <c r="U105" s="54" t="s">
        <v>383</v>
      </c>
    </row>
    <row r="106" s="8" customFormat="1" ht="45.6" spans="2:21">
      <c r="B106" s="56"/>
      <c r="C106" s="56"/>
      <c r="D106" s="54" t="s">
        <v>55</v>
      </c>
      <c r="E106" s="55" t="s">
        <v>24</v>
      </c>
      <c r="F106" s="54" t="s">
        <v>46</v>
      </c>
      <c r="G106" s="55" t="s">
        <v>378</v>
      </c>
      <c r="H106" s="54" t="s">
        <v>38</v>
      </c>
      <c r="I106" s="55" t="s">
        <v>456</v>
      </c>
      <c r="J106" s="55" t="s">
        <v>456</v>
      </c>
      <c r="K106" s="54" t="s">
        <v>49</v>
      </c>
      <c r="L106" s="54" t="s">
        <v>209</v>
      </c>
      <c r="M106" s="54"/>
      <c r="N106" s="54" t="s">
        <v>457</v>
      </c>
      <c r="O106" s="54">
        <f t="shared" si="3"/>
        <v>89400</v>
      </c>
      <c r="P106" s="54"/>
      <c r="Q106" s="66" t="s">
        <v>31</v>
      </c>
      <c r="R106" s="54" t="s">
        <v>32</v>
      </c>
      <c r="S106" s="54" t="s">
        <v>458</v>
      </c>
      <c r="T106" s="54" t="s">
        <v>459</v>
      </c>
      <c r="U106" s="54" t="s">
        <v>383</v>
      </c>
    </row>
    <row r="107" s="8" customFormat="1" ht="45.6" spans="2:21">
      <c r="B107" s="56"/>
      <c r="C107" s="56"/>
      <c r="D107" s="54" t="s">
        <v>55</v>
      </c>
      <c r="E107" s="55" t="s">
        <v>24</v>
      </c>
      <c r="F107" s="54" t="s">
        <v>46</v>
      </c>
      <c r="G107" s="55" t="s">
        <v>378</v>
      </c>
      <c r="H107" s="54" t="s">
        <v>38</v>
      </c>
      <c r="I107" s="55" t="s">
        <v>460</v>
      </c>
      <c r="J107" s="55" t="s">
        <v>460</v>
      </c>
      <c r="K107" s="54" t="s">
        <v>65</v>
      </c>
      <c r="L107" s="54" t="s">
        <v>70</v>
      </c>
      <c r="M107" s="54"/>
      <c r="N107" s="54" t="s">
        <v>461</v>
      </c>
      <c r="O107" s="54">
        <f t="shared" si="3"/>
        <v>48910</v>
      </c>
      <c r="P107" s="54"/>
      <c r="Q107" s="66" t="s">
        <v>31</v>
      </c>
      <c r="R107" s="54" t="s">
        <v>32</v>
      </c>
      <c r="S107" s="54" t="s">
        <v>462</v>
      </c>
      <c r="T107" s="54" t="s">
        <v>463</v>
      </c>
      <c r="U107" s="54" t="s">
        <v>383</v>
      </c>
    </row>
    <row r="108" s="8" customFormat="1" ht="45.6" spans="2:21">
      <c r="B108" s="56"/>
      <c r="C108" s="56"/>
      <c r="D108" s="54" t="s">
        <v>55</v>
      </c>
      <c r="E108" s="55" t="s">
        <v>24</v>
      </c>
      <c r="F108" s="54" t="s">
        <v>46</v>
      </c>
      <c r="G108" s="55" t="s">
        <v>378</v>
      </c>
      <c r="H108" s="54" t="s">
        <v>38</v>
      </c>
      <c r="I108" s="55" t="s">
        <v>464</v>
      </c>
      <c r="J108" s="55" t="s">
        <v>464</v>
      </c>
      <c r="K108" s="54" t="s">
        <v>49</v>
      </c>
      <c r="L108" s="54" t="s">
        <v>209</v>
      </c>
      <c r="M108" s="54"/>
      <c r="N108" s="54" t="s">
        <v>465</v>
      </c>
      <c r="O108" s="54">
        <f t="shared" si="3"/>
        <v>74250</v>
      </c>
      <c r="P108" s="54"/>
      <c r="Q108" s="66" t="s">
        <v>31</v>
      </c>
      <c r="R108" s="54" t="s">
        <v>32</v>
      </c>
      <c r="S108" s="54" t="s">
        <v>466</v>
      </c>
      <c r="T108" s="54" t="s">
        <v>467</v>
      </c>
      <c r="U108" s="54" t="s">
        <v>383</v>
      </c>
    </row>
    <row r="109" s="8" customFormat="1" ht="45.6" spans="2:21">
      <c r="B109" s="56"/>
      <c r="C109" s="56"/>
      <c r="D109" s="54" t="s">
        <v>55</v>
      </c>
      <c r="E109" s="55" t="s">
        <v>24</v>
      </c>
      <c r="F109" s="54" t="s">
        <v>46</v>
      </c>
      <c r="G109" s="55" t="s">
        <v>378</v>
      </c>
      <c r="H109" s="54" t="s">
        <v>38</v>
      </c>
      <c r="I109" s="55" t="s">
        <v>468</v>
      </c>
      <c r="J109" s="55" t="s">
        <v>468</v>
      </c>
      <c r="K109" s="54" t="s">
        <v>49</v>
      </c>
      <c r="L109" s="54" t="s">
        <v>209</v>
      </c>
      <c r="M109" s="54"/>
      <c r="N109" s="54" t="s">
        <v>469</v>
      </c>
      <c r="O109" s="54">
        <f t="shared" si="3"/>
        <v>85500</v>
      </c>
      <c r="P109" s="54"/>
      <c r="Q109" s="66" t="s">
        <v>31</v>
      </c>
      <c r="R109" s="54" t="s">
        <v>32</v>
      </c>
      <c r="S109" s="54" t="s">
        <v>470</v>
      </c>
      <c r="T109" s="54" t="s">
        <v>471</v>
      </c>
      <c r="U109" s="54" t="s">
        <v>383</v>
      </c>
    </row>
    <row r="110" s="8" customFormat="1" ht="45.6" spans="2:21">
      <c r="B110" s="56"/>
      <c r="C110" s="56"/>
      <c r="D110" s="54" t="s">
        <v>55</v>
      </c>
      <c r="E110" s="55" t="s">
        <v>24</v>
      </c>
      <c r="F110" s="54" t="s">
        <v>46</v>
      </c>
      <c r="G110" s="55" t="s">
        <v>378</v>
      </c>
      <c r="H110" s="54" t="s">
        <v>38</v>
      </c>
      <c r="I110" s="55" t="s">
        <v>472</v>
      </c>
      <c r="J110" s="55" t="s">
        <v>473</v>
      </c>
      <c r="K110" s="54" t="s">
        <v>49</v>
      </c>
      <c r="L110" s="54" t="s">
        <v>209</v>
      </c>
      <c r="M110" s="54"/>
      <c r="N110" s="54" t="s">
        <v>474</v>
      </c>
      <c r="O110" s="54">
        <f t="shared" si="3"/>
        <v>26250</v>
      </c>
      <c r="P110" s="54"/>
      <c r="Q110" s="66" t="s">
        <v>31</v>
      </c>
      <c r="R110" s="54" t="s">
        <v>32</v>
      </c>
      <c r="S110" s="54" t="s">
        <v>475</v>
      </c>
      <c r="T110" s="54" t="s">
        <v>476</v>
      </c>
      <c r="U110" s="54" t="s">
        <v>383</v>
      </c>
    </row>
    <row r="111" s="8" customFormat="1" ht="45.6" spans="2:21">
      <c r="B111" s="56"/>
      <c r="C111" s="56"/>
      <c r="D111" s="54" t="s">
        <v>55</v>
      </c>
      <c r="E111" s="55" t="s">
        <v>24</v>
      </c>
      <c r="F111" s="54" t="s">
        <v>46</v>
      </c>
      <c r="G111" s="55" t="s">
        <v>378</v>
      </c>
      <c r="H111" s="54" t="s">
        <v>38</v>
      </c>
      <c r="I111" s="55" t="s">
        <v>287</v>
      </c>
      <c r="J111" s="55" t="s">
        <v>477</v>
      </c>
      <c r="K111" s="54" t="s">
        <v>49</v>
      </c>
      <c r="L111" s="54" t="s">
        <v>70</v>
      </c>
      <c r="M111" s="54"/>
      <c r="N111" s="54" t="s">
        <v>426</v>
      </c>
      <c r="O111" s="54">
        <f t="shared" si="3"/>
        <v>4900</v>
      </c>
      <c r="P111" s="54"/>
      <c r="Q111" s="66" t="s">
        <v>31</v>
      </c>
      <c r="R111" s="54" t="s">
        <v>32</v>
      </c>
      <c r="S111" s="54" t="s">
        <v>478</v>
      </c>
      <c r="T111" s="54" t="s">
        <v>479</v>
      </c>
      <c r="U111" s="54" t="s">
        <v>383</v>
      </c>
    </row>
    <row r="112" s="8" customFormat="1" ht="45.6" spans="2:21">
      <c r="B112" s="56"/>
      <c r="C112" s="56"/>
      <c r="D112" s="54" t="s">
        <v>55</v>
      </c>
      <c r="E112" s="55" t="s">
        <v>24</v>
      </c>
      <c r="F112" s="54" t="s">
        <v>46</v>
      </c>
      <c r="G112" s="55" t="s">
        <v>378</v>
      </c>
      <c r="H112" s="54" t="s">
        <v>38</v>
      </c>
      <c r="I112" s="55" t="s">
        <v>287</v>
      </c>
      <c r="J112" s="55" t="s">
        <v>288</v>
      </c>
      <c r="K112" s="54" t="s">
        <v>49</v>
      </c>
      <c r="L112" s="54" t="s">
        <v>209</v>
      </c>
      <c r="M112" s="54"/>
      <c r="N112" s="54" t="s">
        <v>480</v>
      </c>
      <c r="O112" s="54">
        <f t="shared" si="3"/>
        <v>17250</v>
      </c>
      <c r="P112" s="54"/>
      <c r="Q112" s="66" t="s">
        <v>31</v>
      </c>
      <c r="R112" s="54" t="s">
        <v>32</v>
      </c>
      <c r="S112" s="54" t="s">
        <v>290</v>
      </c>
      <c r="T112" s="54" t="s">
        <v>481</v>
      </c>
      <c r="U112" s="54" t="s">
        <v>383</v>
      </c>
    </row>
    <row r="113" s="8" customFormat="1" ht="45.6" spans="2:21">
      <c r="B113" s="56"/>
      <c r="C113" s="56"/>
      <c r="D113" s="54" t="s">
        <v>55</v>
      </c>
      <c r="E113" s="55" t="s">
        <v>24</v>
      </c>
      <c r="F113" s="54" t="s">
        <v>46</v>
      </c>
      <c r="G113" s="55" t="s">
        <v>378</v>
      </c>
      <c r="H113" s="54" t="s">
        <v>38</v>
      </c>
      <c r="I113" s="55" t="s">
        <v>287</v>
      </c>
      <c r="J113" s="55" t="s">
        <v>477</v>
      </c>
      <c r="K113" s="54" t="s">
        <v>49</v>
      </c>
      <c r="L113" s="54" t="s">
        <v>70</v>
      </c>
      <c r="M113" s="54"/>
      <c r="N113" s="54" t="s">
        <v>482</v>
      </c>
      <c r="O113" s="54">
        <f t="shared" si="3"/>
        <v>4800</v>
      </c>
      <c r="P113" s="54"/>
      <c r="Q113" s="66" t="s">
        <v>31</v>
      </c>
      <c r="R113" s="54" t="s">
        <v>32</v>
      </c>
      <c r="S113" s="54" t="s">
        <v>478</v>
      </c>
      <c r="T113" s="54" t="s">
        <v>483</v>
      </c>
      <c r="U113" s="54" t="s">
        <v>383</v>
      </c>
    </row>
    <row r="114" s="8" customFormat="1" ht="45.6" spans="2:21">
      <c r="B114" s="56"/>
      <c r="C114" s="56"/>
      <c r="D114" s="54" t="s">
        <v>55</v>
      </c>
      <c r="E114" s="55" t="s">
        <v>24</v>
      </c>
      <c r="F114" s="54" t="s">
        <v>46</v>
      </c>
      <c r="G114" s="55" t="s">
        <v>378</v>
      </c>
      <c r="H114" s="54" t="s">
        <v>38</v>
      </c>
      <c r="I114" s="55" t="s">
        <v>484</v>
      </c>
      <c r="J114" s="55" t="s">
        <v>484</v>
      </c>
      <c r="K114" s="54" t="s">
        <v>49</v>
      </c>
      <c r="L114" s="54" t="s">
        <v>209</v>
      </c>
      <c r="M114" s="54"/>
      <c r="N114" s="54" t="s">
        <v>485</v>
      </c>
      <c r="O114" s="54">
        <f t="shared" si="3"/>
        <v>210000</v>
      </c>
      <c r="P114" s="54"/>
      <c r="Q114" s="66" t="s">
        <v>31</v>
      </c>
      <c r="R114" s="54" t="s">
        <v>32</v>
      </c>
      <c r="S114" s="54" t="s">
        <v>486</v>
      </c>
      <c r="T114" s="54" t="s">
        <v>487</v>
      </c>
      <c r="U114" s="54" t="s">
        <v>383</v>
      </c>
    </row>
    <row r="115" s="8" customFormat="1" ht="45.6" spans="2:21">
      <c r="B115" s="56"/>
      <c r="C115" s="56"/>
      <c r="D115" s="54" t="s">
        <v>55</v>
      </c>
      <c r="E115" s="55" t="s">
        <v>24</v>
      </c>
      <c r="F115" s="54" t="s">
        <v>46</v>
      </c>
      <c r="G115" s="55" t="s">
        <v>378</v>
      </c>
      <c r="H115" s="54" t="s">
        <v>38</v>
      </c>
      <c r="I115" s="55" t="s">
        <v>484</v>
      </c>
      <c r="J115" s="55" t="s">
        <v>484</v>
      </c>
      <c r="K115" s="54" t="s">
        <v>49</v>
      </c>
      <c r="L115" s="54" t="s">
        <v>209</v>
      </c>
      <c r="M115" s="54"/>
      <c r="N115" s="54" t="s">
        <v>371</v>
      </c>
      <c r="O115" s="54">
        <f t="shared" si="3"/>
        <v>195000</v>
      </c>
      <c r="P115" s="54"/>
      <c r="Q115" s="66" t="s">
        <v>31</v>
      </c>
      <c r="R115" s="54" t="s">
        <v>32</v>
      </c>
      <c r="S115" s="54" t="s">
        <v>486</v>
      </c>
      <c r="T115" s="54" t="s">
        <v>488</v>
      </c>
      <c r="U115" s="54" t="s">
        <v>383</v>
      </c>
    </row>
    <row r="116" s="8" customFormat="1" ht="45.6" spans="2:21">
      <c r="B116" s="56"/>
      <c r="C116" s="56"/>
      <c r="D116" s="54" t="s">
        <v>55</v>
      </c>
      <c r="E116" s="55" t="s">
        <v>24</v>
      </c>
      <c r="F116" s="54" t="s">
        <v>46</v>
      </c>
      <c r="G116" s="55" t="s">
        <v>378</v>
      </c>
      <c r="H116" s="54" t="s">
        <v>282</v>
      </c>
      <c r="I116" s="55" t="s">
        <v>283</v>
      </c>
      <c r="J116" s="55" t="s">
        <v>283</v>
      </c>
      <c r="K116" s="54" t="s">
        <v>49</v>
      </c>
      <c r="L116" s="54" t="s">
        <v>70</v>
      </c>
      <c r="M116" s="54"/>
      <c r="N116" s="54" t="s">
        <v>489</v>
      </c>
      <c r="O116" s="54">
        <f t="shared" si="3"/>
        <v>4450</v>
      </c>
      <c r="P116" s="54"/>
      <c r="Q116" s="66" t="s">
        <v>31</v>
      </c>
      <c r="R116" s="54" t="s">
        <v>32</v>
      </c>
      <c r="S116" s="54" t="s">
        <v>285</v>
      </c>
      <c r="T116" s="54" t="s">
        <v>490</v>
      </c>
      <c r="U116" s="54" t="s">
        <v>383</v>
      </c>
    </row>
    <row r="117" s="8" customFormat="1" ht="45.6" spans="2:21">
      <c r="B117" s="57"/>
      <c r="C117" s="57"/>
      <c r="D117" s="54" t="s">
        <v>55</v>
      </c>
      <c r="E117" s="55" t="s">
        <v>24</v>
      </c>
      <c r="F117" s="54" t="s">
        <v>46</v>
      </c>
      <c r="G117" s="55" t="s">
        <v>378</v>
      </c>
      <c r="H117" s="54" t="s">
        <v>282</v>
      </c>
      <c r="I117" s="55" t="s">
        <v>491</v>
      </c>
      <c r="J117" s="55" t="s">
        <v>492</v>
      </c>
      <c r="K117" s="54" t="s">
        <v>49</v>
      </c>
      <c r="L117" s="54" t="s">
        <v>331</v>
      </c>
      <c r="M117" s="54"/>
      <c r="N117" s="54" t="s">
        <v>493</v>
      </c>
      <c r="O117" s="54">
        <f t="shared" si="3"/>
        <v>26040</v>
      </c>
      <c r="P117" s="54"/>
      <c r="Q117" s="66" t="s">
        <v>31</v>
      </c>
      <c r="R117" s="54" t="s">
        <v>32</v>
      </c>
      <c r="S117" s="54" t="s">
        <v>494</v>
      </c>
      <c r="T117" s="54" t="s">
        <v>495</v>
      </c>
      <c r="U117" s="54" t="s">
        <v>383</v>
      </c>
    </row>
  </sheetData>
  <autoFilter xmlns:etc="http://www.wps.cn/officeDocument/2017/etCustomData" ref="A2:U117" etc:filterBottomFollowUsedRange="0">
    <extLst/>
  </autoFilter>
  <mergeCells count="41">
    <mergeCell ref="B1:U1"/>
    <mergeCell ref="B5:B7"/>
    <mergeCell ref="B9:B10"/>
    <mergeCell ref="B12:B13"/>
    <mergeCell ref="B14:B17"/>
    <mergeCell ref="B18:B19"/>
    <mergeCell ref="B20:B22"/>
    <mergeCell ref="B23:B27"/>
    <mergeCell ref="B28:B30"/>
    <mergeCell ref="B31:B34"/>
    <mergeCell ref="B35:B39"/>
    <mergeCell ref="B40:B46"/>
    <mergeCell ref="B47:B49"/>
    <mergeCell ref="B50:B59"/>
    <mergeCell ref="B60:B67"/>
    <mergeCell ref="B68:B70"/>
    <mergeCell ref="B71:B79"/>
    <mergeCell ref="B80:B81"/>
    <mergeCell ref="B82:B83"/>
    <mergeCell ref="B85:B86"/>
    <mergeCell ref="B87:B117"/>
    <mergeCell ref="C5:C7"/>
    <mergeCell ref="C9:C10"/>
    <mergeCell ref="C12:C13"/>
    <mergeCell ref="C14:C17"/>
    <mergeCell ref="C18:C19"/>
    <mergeCell ref="C20:C22"/>
    <mergeCell ref="C23:C27"/>
    <mergeCell ref="C28:C30"/>
    <mergeCell ref="C31:C34"/>
    <mergeCell ref="C35:C39"/>
    <mergeCell ref="C40:C46"/>
    <mergeCell ref="C47:C49"/>
    <mergeCell ref="C50:C59"/>
    <mergeCell ref="C60:C67"/>
    <mergeCell ref="C68:C70"/>
    <mergeCell ref="C71:C79"/>
    <mergeCell ref="C80:C81"/>
    <mergeCell ref="C82:C83"/>
    <mergeCell ref="C85:C86"/>
    <mergeCell ref="C87:C11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蒙电_资格后审（excel）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天道酬勤</cp:lastModifiedBy>
  <dcterms:created xsi:type="dcterms:W3CDTF">2020-03-21T03:11:00Z</dcterms:created>
  <dcterms:modified xsi:type="dcterms:W3CDTF">2025-03-21T02:32:40Z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KSOReadingLayout">
    <vt:bool>true</vt:bool>
  </property>
  <property fmtid="{D5CDD505-2E9C-101B-9397-08002B2CF9AE}" pid="4" name="ICV">
    <vt:lpwstr>76AC624D7F60490791B7E790F2BB6935_12</vt:lpwstr>
  </property>
</Properties>
</file>