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060" tabRatio="584"/>
  </bookViews>
  <sheets>
    <sheet name="总表" sheetId="13" r:id="rId1"/>
    <sheet name="Sheet1" sheetId="14" r:id="rId2"/>
  </sheets>
  <definedNames>
    <definedName name="_xlnm._FilterDatabase" localSheetId="0" hidden="1">总表!#REF!</definedName>
    <definedName name="_xlnm._FilterDatabase" localSheetId="1" hidden="1">Sheet1!$A$1:$A$37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<sst xmlns="http://schemas.openxmlformats.org/spreadsheetml/2006/main" count="27" uniqueCount="24">
  <si>
    <t>阿拉善供电分公司（巴彦浩特供电分公司、阿右旗供电公司）2025年度线路防外破激光警示装置技术服务询比采购--标段划分表</t>
  </si>
  <si>
    <t>序号</t>
  </si>
  <si>
    <t>标段编号</t>
  </si>
  <si>
    <t>标段名称</t>
  </si>
  <si>
    <t>使用部门</t>
  </si>
  <si>
    <t>服务内容</t>
  </si>
  <si>
    <t>数量</t>
  </si>
  <si>
    <t>单位</t>
  </si>
  <si>
    <t>单价最高（元）</t>
  </si>
  <si>
    <t>合价限价（元）</t>
  </si>
  <si>
    <t>标段最高限价（元）</t>
  </si>
  <si>
    <t>专用资格条件</t>
  </si>
  <si>
    <t>服务期</t>
  </si>
  <si>
    <t>服务地点</t>
  </si>
  <si>
    <t>备注</t>
  </si>
  <si>
    <t>第1标段</t>
  </si>
  <si>
    <t>线路防外破激光警示装置
技术服务</t>
  </si>
  <si>
    <t>巴彦浩特供电公司</t>
  </si>
  <si>
    <t>套</t>
  </si>
  <si>
    <t>1、供应商近三年（2022年1月1日至今，以签订合同时间为准）具有同类服务（仅限服务）业绩（提供配套合同扫描件及相应的发票及发票后需附国家税务总局全国增值税发票查验平台的查询截图）
2、供应商需提供同类设备经第三方检测机构出具的检测报告扫描件；</t>
  </si>
  <si>
    <t>合同签订后1个月内到货完成安装并调试上线，后续服务期3年</t>
  </si>
  <si>
    <t>阿拉善左旗</t>
  </si>
  <si>
    <t>阿右旗供电分公司</t>
  </si>
  <si>
    <t>阿拉善右旗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</si>
</sst>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4">
    <font>
      <sz val="11"/>
      <color theme="1"/>
      <name val="等线"/>
      <charset val="134"/>
      <scheme val="minor"/>
    </font>
    <font>
      <sz val="12"/>
      <color rgb="FF000000"/>
      <name val="宋体"/>
      <charset val="134"/>
    </font>
    <font>
      <sz val="11"/>
      <name val="等线"/>
      <charset val="134"/>
      <scheme val="minor"/>
    </font>
    <font>
      <b/>
      <sz val="11"/>
      <name val="等线"/>
      <charset val="134"/>
      <scheme val="minor"/>
    </font>
    <font>
      <sz val="9"/>
      <name val="等线"/>
      <charset val="134"/>
      <scheme val="minor"/>
    </font>
    <font>
      <sz val="9"/>
      <name val="宋体"/>
      <charset val="134"/>
    </font>
    <font>
      <sz val="10"/>
      <name val="宋体"/>
      <charset val="134"/>
    </font>
    <font>
      <sz val="10"/>
      <name val="仿宋_GB2312"/>
      <charset val="134"/>
    </font>
    <font>
      <sz val="10"/>
      <color rgb="FF000000"/>
      <name val="宋体"/>
      <charset val="134"/>
    </font>
    <font>
      <sz val="10"/>
      <name val="等线"/>
      <charset val="134"/>
      <scheme val="minor"/>
    </font>
    <font>
      <sz val="10"/>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theme="1"/>
      <name val="Tahoma"/>
      <charset val="134"/>
    </font>
    <font>
      <sz val="12"/>
      <name val="宋体"/>
      <charset val="134"/>
    </font>
    <font>
      <sz val="10"/>
      <name val="Arial"/>
      <charset val="0"/>
    </font>
    <font>
      <sz val="12"/>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8" fillId="0" borderId="0" applyNumberFormat="0" applyFill="0" applyBorder="0" applyAlignment="0" applyProtection="0">
      <alignment vertical="center"/>
    </xf>
    <xf numFmtId="0" fontId="19" fillId="3" borderId="7" applyNumberFormat="0" applyAlignment="0" applyProtection="0">
      <alignment vertical="center"/>
    </xf>
    <xf numFmtId="0" fontId="20" fillId="4" borderId="8" applyNumberFormat="0" applyAlignment="0" applyProtection="0">
      <alignment vertical="center"/>
    </xf>
    <xf numFmtId="0" fontId="21" fillId="4" borderId="7" applyNumberFormat="0" applyAlignment="0" applyProtection="0">
      <alignment vertical="center"/>
    </xf>
    <xf numFmtId="0" fontId="22" fillId="5" borderId="9" applyNumberFormat="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30" fillId="0" borderId="0">
      <alignment vertical="center"/>
    </xf>
    <xf numFmtId="0" fontId="31" fillId="0" borderId="0"/>
    <xf numFmtId="0" fontId="0" fillId="0" borderId="0">
      <alignment vertical="center"/>
    </xf>
    <xf numFmtId="0" fontId="31" fillId="0" borderId="0"/>
    <xf numFmtId="0" fontId="31" fillId="0" borderId="0"/>
    <xf numFmtId="0" fontId="0" fillId="0" borderId="0"/>
    <xf numFmtId="0" fontId="31" fillId="0" borderId="0"/>
    <xf numFmtId="0" fontId="0" fillId="0" borderId="0">
      <alignment vertical="center"/>
    </xf>
    <xf numFmtId="0" fontId="32" fillId="0" borderId="0"/>
    <xf numFmtId="0" fontId="32" fillId="0" borderId="0"/>
    <xf numFmtId="0" fontId="31" fillId="0" borderId="0"/>
    <xf numFmtId="0" fontId="31" fillId="0" borderId="0"/>
    <xf numFmtId="0" fontId="33" fillId="0" borderId="0"/>
    <xf numFmtId="0" fontId="5" fillId="0" borderId="0">
      <alignment vertical="center"/>
    </xf>
  </cellStyleXfs>
  <cellXfs count="21">
    <xf numFmtId="0" fontId="0" fillId="0" borderId="0" xfId="0"/>
    <xf numFmtId="0" fontId="1" fillId="0" borderId="1" xfId="0" applyFont="1" applyBorder="1" applyAlignment="1">
      <alignment horizontal="left" wrapText="1"/>
    </xf>
    <xf numFmtId="0" fontId="1" fillId="0" borderId="2" xfId="0" applyFont="1" applyBorder="1" applyAlignment="1">
      <alignment horizontal="left"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0" fillId="0" borderId="0" xfId="0" applyFont="1" applyFill="1" applyAlignment="1">
      <alignment horizontal="center" vertical="center" wrapText="1"/>
    </xf>
    <xf numFmtId="0" fontId="3" fillId="0" borderId="3"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3" xfId="62" applyFont="1" applyFill="1" applyBorder="1" applyAlignment="1">
      <alignment horizontal="center" vertical="center" wrapText="1"/>
    </xf>
    <xf numFmtId="0" fontId="8" fillId="0" borderId="3" xfId="0" applyFont="1" applyBorder="1" applyAlignment="1">
      <alignment horizontal="center" vertical="center" wrapText="1"/>
    </xf>
    <xf numFmtId="176" fontId="8" fillId="0" borderId="3" xfId="0" applyNumberFormat="1" applyFont="1" applyFill="1" applyBorder="1" applyAlignment="1">
      <alignment horizontal="center" vertical="center"/>
    </xf>
    <xf numFmtId="0" fontId="0" fillId="0" borderId="3" xfId="0" applyFont="1" applyFill="1" applyBorder="1" applyAlignment="1">
      <alignment horizontal="center" vertical="center" wrapText="1"/>
    </xf>
    <xf numFmtId="176" fontId="9" fillId="0" borderId="3" xfId="0" applyNumberFormat="1" applyFont="1" applyFill="1" applyBorder="1" applyAlignment="1">
      <alignment horizontal="center" vertical="center" wrapText="1"/>
    </xf>
    <xf numFmtId="176" fontId="9" fillId="0" borderId="3" xfId="0" applyNumberFormat="1" applyFont="1" applyFill="1" applyBorder="1" applyAlignment="1">
      <alignment horizontal="center" vertical="center" wrapText="1"/>
    </xf>
    <xf numFmtId="0" fontId="10" fillId="0" borderId="3" xfId="0" applyFont="1" applyFill="1" applyBorder="1" applyAlignment="1">
      <alignment horizontal="left" vertical="center" wrapText="1"/>
    </xf>
    <xf numFmtId="0" fontId="10"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176" fontId="0" fillId="0" borderId="3" xfId="0" applyNumberFormat="1" applyFont="1" applyFill="1" applyBorder="1" applyAlignment="1">
      <alignment horizontal="center" vertical="center" wrapText="1"/>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79" xfId="49"/>
    <cellStyle name="常规 25" xfId="50"/>
    <cellStyle name="常规 12" xfId="51"/>
    <cellStyle name="常规 26" xfId="52"/>
    <cellStyle name="常规 27" xfId="53"/>
    <cellStyle name="常规 2 2 2" xfId="54"/>
    <cellStyle name="常规 2 3" xfId="55"/>
    <cellStyle name="常规 2" xfId="56"/>
    <cellStyle name="常规 11" xfId="57"/>
    <cellStyle name="常规 11 2" xfId="58"/>
    <cellStyle name="常规_Sheet1" xfId="59"/>
    <cellStyle name="常规 28" xfId="60"/>
    <cellStyle name="常规_内蒙古电力公司2014-2016年生产大修项目三年滚动计划（阿拉善电业局上报）2013.6.8" xfId="61"/>
    <cellStyle name="常规_物资需用申请表" xfId="6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4"/>
  <sheetViews>
    <sheetView tabSelected="1" zoomScale="130" zoomScaleNormal="130" zoomScaleSheetLayoutView="85" topLeftCell="E1" workbookViewId="0">
      <selection activeCell="J3" sqref="J3:J4"/>
    </sheetView>
  </sheetViews>
  <sheetFormatPr defaultColWidth="9" defaultRowHeight="13.8" outlineLevelRow="3"/>
  <cols>
    <col min="1" max="1" width="5.5" style="5" customWidth="1"/>
    <col min="2" max="2" width="5.75" style="5" customWidth="1"/>
    <col min="3" max="3" width="12.1111111111111" style="5" customWidth="1"/>
    <col min="4" max="4" width="7" style="5" customWidth="1"/>
    <col min="5" max="5" width="23.1111111111111" style="5" customWidth="1"/>
    <col min="6" max="6" width="6.32407407407407" style="5" customWidth="1"/>
    <col min="7" max="7" width="8.62037037037037" style="5" customWidth="1"/>
    <col min="8" max="8" width="17.25" style="5" customWidth="1"/>
    <col min="9" max="10" width="11.6296296296296" style="5" customWidth="1"/>
    <col min="11" max="11" width="38.3796296296296" style="5" customWidth="1"/>
    <col min="12" max="12" width="20.1111111111111" style="5" customWidth="1"/>
    <col min="13" max="13" width="14.8796296296296" style="5" customWidth="1"/>
    <col min="14" max="14" width="8.62962962962963" style="5" customWidth="1"/>
    <col min="15" max="16384" width="9" style="5"/>
  </cols>
  <sheetData>
    <row r="1" s="3" customFormat="1" ht="42" customHeight="1" spans="1:14">
      <c r="A1" s="4" t="s">
        <v>0</v>
      </c>
      <c r="B1" s="4"/>
      <c r="C1" s="4"/>
      <c r="D1" s="4"/>
      <c r="E1" s="4"/>
      <c r="F1" s="4"/>
      <c r="G1" s="4"/>
      <c r="H1" s="4"/>
      <c r="I1" s="4"/>
      <c r="J1" s="4"/>
      <c r="K1" s="4"/>
      <c r="L1" s="4"/>
      <c r="M1" s="4"/>
      <c r="N1" s="4"/>
    </row>
    <row r="2" s="4" customFormat="1" ht="42" customHeight="1" spans="1:14">
      <c r="A2" s="6" t="s">
        <v>1</v>
      </c>
      <c r="B2" s="6" t="s">
        <v>2</v>
      </c>
      <c r="C2" s="6" t="s">
        <v>3</v>
      </c>
      <c r="D2" s="6" t="s">
        <v>4</v>
      </c>
      <c r="E2" s="6" t="s">
        <v>5</v>
      </c>
      <c r="F2" s="6" t="s">
        <v>6</v>
      </c>
      <c r="G2" s="6" t="s">
        <v>7</v>
      </c>
      <c r="H2" s="6" t="s">
        <v>8</v>
      </c>
      <c r="I2" s="6" t="s">
        <v>9</v>
      </c>
      <c r="J2" s="6" t="s">
        <v>10</v>
      </c>
      <c r="K2" s="6" t="s">
        <v>11</v>
      </c>
      <c r="L2" s="6" t="s">
        <v>12</v>
      </c>
      <c r="M2" s="6" t="s">
        <v>13</v>
      </c>
      <c r="N2" s="6" t="s">
        <v>14</v>
      </c>
    </row>
    <row r="3" s="4" customFormat="1" ht="90" customHeight="1" spans="1:14">
      <c r="A3" s="7">
        <v>1</v>
      </c>
      <c r="B3" s="7" t="s">
        <v>15</v>
      </c>
      <c r="C3" s="8" t="s">
        <v>16</v>
      </c>
      <c r="D3" s="9" t="s">
        <v>17</v>
      </c>
      <c r="E3" s="10" t="s">
        <v>16</v>
      </c>
      <c r="F3" s="11">
        <v>18</v>
      </c>
      <c r="G3" s="12" t="s">
        <v>18</v>
      </c>
      <c r="H3" s="13">
        <v>18000</v>
      </c>
      <c r="I3" s="15">
        <f>H3*F3</f>
        <v>324000</v>
      </c>
      <c r="J3" s="16">
        <f>SUM(I3:I4)</f>
        <v>360000</v>
      </c>
      <c r="K3" s="17" t="s">
        <v>19</v>
      </c>
      <c r="L3" s="18" t="s">
        <v>20</v>
      </c>
      <c r="M3" s="19" t="s">
        <v>21</v>
      </c>
      <c r="N3" s="19"/>
    </row>
    <row r="4" ht="41.4" spans="1:14">
      <c r="A4" s="7"/>
      <c r="B4" s="7"/>
      <c r="C4" s="8"/>
      <c r="D4" s="14" t="s">
        <v>22</v>
      </c>
      <c r="E4" s="10" t="s">
        <v>16</v>
      </c>
      <c r="F4" s="14">
        <v>2</v>
      </c>
      <c r="G4" s="12" t="s">
        <v>18</v>
      </c>
      <c r="H4" s="13">
        <v>18000</v>
      </c>
      <c r="I4" s="20">
        <v>36000</v>
      </c>
      <c r="J4" s="16"/>
      <c r="K4" s="17"/>
      <c r="L4" s="18"/>
      <c r="M4" s="14" t="s">
        <v>23</v>
      </c>
      <c r="N4" s="14"/>
    </row>
  </sheetData>
  <mergeCells count="7">
    <mergeCell ref="A1:N1"/>
    <mergeCell ref="A3:A4"/>
    <mergeCell ref="B3:B4"/>
    <mergeCell ref="C3:C4"/>
    <mergeCell ref="J3:J4"/>
    <mergeCell ref="K3:K4"/>
    <mergeCell ref="L3:L4"/>
  </mergeCells>
  <printOptions horizontalCentered="1"/>
  <pageMargins left="0" right="0" top="0.751388888888889" bottom="0.751388888888889" header="0.298611111111111" footer="0.298611111111111"/>
  <pageSetup paperSize="9" scale="98"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37"/>
  <sheetViews>
    <sheetView topLeftCell="A16" workbookViewId="0">
      <selection activeCell="A1" sqref="A1:A37"/>
    </sheetView>
  </sheetViews>
  <sheetFormatPr defaultColWidth="8.88888888888889" defaultRowHeight="13.8"/>
  <sheetData>
    <row r="1" ht="16.35" spans="1:1">
      <c r="A1" s="1">
        <v>3944</v>
      </c>
    </row>
    <row r="2" ht="16.35" spans="1:1">
      <c r="A2" s="2">
        <v>2176</v>
      </c>
    </row>
    <row r="3" ht="16.35" spans="1:1">
      <c r="A3" s="2">
        <v>2312</v>
      </c>
    </row>
    <row r="4" ht="16.35" spans="1:1">
      <c r="A4" s="2">
        <v>2040</v>
      </c>
    </row>
    <row r="5" ht="16.35" spans="1:1">
      <c r="A5" s="2">
        <v>816</v>
      </c>
    </row>
    <row r="6" ht="16.35" spans="1:1">
      <c r="A6" s="2">
        <v>5573.45</v>
      </c>
    </row>
    <row r="7" ht="16.35" spans="1:1">
      <c r="A7" s="2">
        <v>2989.45</v>
      </c>
    </row>
    <row r="8" ht="16.35" spans="1:1">
      <c r="A8" s="2">
        <v>3536</v>
      </c>
    </row>
    <row r="9" ht="16.35" spans="1:1">
      <c r="A9" s="2">
        <v>7616</v>
      </c>
    </row>
    <row r="10" ht="16.35" spans="1:1">
      <c r="A10" s="2">
        <v>8649.6</v>
      </c>
    </row>
    <row r="11" ht="16.35" spans="1:1">
      <c r="A11" s="2">
        <v>3814.8</v>
      </c>
    </row>
    <row r="12" ht="16.35" spans="1:1">
      <c r="A12" s="2">
        <v>2475.2</v>
      </c>
    </row>
    <row r="13" ht="16.35" spans="1:1">
      <c r="A13" s="2">
        <v>2475.2</v>
      </c>
    </row>
    <row r="14" ht="16.35" spans="1:1">
      <c r="A14" s="2">
        <v>2176</v>
      </c>
    </row>
    <row r="15" ht="16.35" spans="1:1">
      <c r="A15" s="2">
        <v>5168</v>
      </c>
    </row>
    <row r="16" ht="16.35" spans="1:1">
      <c r="A16" s="2">
        <v>2448</v>
      </c>
    </row>
    <row r="17" ht="16.35" spans="1:1">
      <c r="A17" s="2">
        <v>5712</v>
      </c>
    </row>
    <row r="18" ht="16.35" spans="1:1">
      <c r="A18" s="2">
        <v>1360</v>
      </c>
    </row>
    <row r="19" ht="16.35" spans="1:1">
      <c r="A19" s="2">
        <v>7466.4</v>
      </c>
    </row>
    <row r="20" ht="16.35" spans="1:1">
      <c r="A20" s="2">
        <v>1169.6</v>
      </c>
    </row>
    <row r="21" ht="16.35" spans="1:1">
      <c r="A21" s="2">
        <v>2448</v>
      </c>
    </row>
    <row r="22" ht="16.35" spans="1:1">
      <c r="A22" s="2">
        <v>2665.6</v>
      </c>
    </row>
    <row r="23" ht="16.35" spans="1:1">
      <c r="A23" s="2">
        <v>2040</v>
      </c>
    </row>
    <row r="24" ht="16.35" spans="1:1">
      <c r="A24" s="2">
        <v>9928</v>
      </c>
    </row>
    <row r="25" ht="16.35" spans="1:1">
      <c r="A25" s="2">
        <v>1088</v>
      </c>
    </row>
    <row r="26" ht="16.35" spans="1:1">
      <c r="A26" s="2">
        <v>6703.95</v>
      </c>
    </row>
    <row r="27" ht="16.35" spans="1:1">
      <c r="A27" s="1">
        <v>4420</v>
      </c>
    </row>
    <row r="28" ht="16.35" spans="1:1">
      <c r="A28" s="2">
        <v>2080.8</v>
      </c>
    </row>
    <row r="29" ht="16.35" spans="1:1">
      <c r="A29" s="2">
        <v>6664</v>
      </c>
    </row>
    <row r="30" ht="16.35" spans="1:1">
      <c r="A30" s="2">
        <v>2136.9</v>
      </c>
    </row>
    <row r="31" ht="16.35" spans="1:1">
      <c r="A31" s="2">
        <v>6473.6</v>
      </c>
    </row>
    <row r="32" ht="16.35" spans="1:1">
      <c r="A32" s="2">
        <v>1292</v>
      </c>
    </row>
    <row r="33" ht="16.35" spans="1:1">
      <c r="A33" s="2">
        <v>2992</v>
      </c>
    </row>
    <row r="34" ht="16.35" spans="1:1">
      <c r="A34" s="2">
        <v>8704</v>
      </c>
    </row>
    <row r="35" ht="16.35" spans="1:1">
      <c r="A35" s="2">
        <v>11342.4</v>
      </c>
    </row>
    <row r="36" ht="16.35" spans="1:1">
      <c r="A36" s="2">
        <v>6011.2</v>
      </c>
    </row>
    <row r="37" ht="16.35" spans="1:1">
      <c r="A37" s="2">
        <v>7806.4</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总表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chenbing</dc:creator>
  <cp:lastModifiedBy>招标代理</cp:lastModifiedBy>
  <dcterms:created xsi:type="dcterms:W3CDTF">2015-06-05T18:17:00Z</dcterms:created>
  <dcterms:modified xsi:type="dcterms:W3CDTF">2025-03-03T01:08:51Z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E901A8FE6E4240A09A4305949904D689</vt:lpwstr>
  </property>
</Properties>
</file>