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44498\Desktop\"/>
    </mc:Choice>
  </mc:AlternateContent>
  <xr:revisionPtr revIDLastSave="0" documentId="13_ncr:1_{C33AA2EA-37CF-4F11-907B-7A0D7A43AE80}" xr6:coauthVersionLast="47" xr6:coauthVersionMax="47" xr10:uidLastSave="{00000000-0000-0000-0000-000000000000}"/>
  <bookViews>
    <workbookView xWindow="-98" yWindow="-98" windowWidth="21795" windowHeight="13875" activeTab="1" xr2:uid="{00000000-000D-0000-FFFF-FFFF00000000}"/>
  </bookViews>
  <sheets>
    <sheet name="立项数量为1" sheetId="5" r:id="rId1"/>
    <sheet name="预估金额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6" l="1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3" i="6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3" i="5"/>
</calcChain>
</file>

<file path=xl/sharedStrings.xml><?xml version="1.0" encoding="utf-8"?>
<sst xmlns="http://schemas.openxmlformats.org/spreadsheetml/2006/main" count="510" uniqueCount="129">
  <si>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</si>
  <si>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</si>
  <si>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</si>
  <si>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</si>
  <si>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</si>
  <si>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</si>
  <si>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</si>
  <si>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</si>
  <si>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</si>
  <si>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</si>
  <si>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</si>
  <si>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</si>
  <si>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</si>
  <si>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</si>
  <si>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</si>
  <si>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</si>
  <si>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</si>
  <si>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</si>
  <si>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</si>
  <si>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包头供电公司2025年营销部表箱及表箱门维护材料框架协议采购专用批次-公司二级采购-公开招标-后审标段-A</t>
  </si>
  <si>
    <t>包头供电分公司</t>
  </si>
  <si>
    <t>包供市场营销部</t>
  </si>
  <si>
    <t>配件</t>
  </si>
  <si>
    <t>表箱门</t>
  </si>
  <si>
    <t>表箱门,三相,一表位,变台</t>
  </si>
  <si>
    <t>扇</t>
  </si>
  <si>
    <t>52</t>
  </si>
  <si>
    <t>900</t>
  </si>
  <si>
    <t>20250630</t>
  </si>
  <si>
    <t>买方指定仓库地面交货</t>
  </si>
  <si>
    <t>801012619</t>
  </si>
  <si>
    <t>380000244700200</t>
  </si>
  <si>
    <t>表箱门,单相,十二表位,电能表</t>
  </si>
  <si>
    <t>20</t>
  </si>
  <si>
    <t>1350</t>
  </si>
  <si>
    <t>801012618</t>
  </si>
  <si>
    <t>380000244700190</t>
  </si>
  <si>
    <t>表箱门,单相,八表位,电能表</t>
  </si>
  <si>
    <t>76</t>
  </si>
  <si>
    <t>800</t>
  </si>
  <si>
    <t>801012427</t>
  </si>
  <si>
    <t>380000244700180</t>
  </si>
  <si>
    <t>表箱门,单相,六表位,电能表</t>
  </si>
  <si>
    <t>252</t>
  </si>
  <si>
    <t>750</t>
  </si>
  <si>
    <t>801012426</t>
  </si>
  <si>
    <t>380000244700170</t>
  </si>
  <si>
    <t>表箱门,单相,四表位,电能表</t>
  </si>
  <si>
    <t>300</t>
  </si>
  <si>
    <t>650</t>
  </si>
  <si>
    <t>801012425</t>
  </si>
  <si>
    <t>380000244700160</t>
  </si>
  <si>
    <t>表箱门,单相,三表位,电能表</t>
  </si>
  <si>
    <t>350</t>
  </si>
  <si>
    <t>450</t>
  </si>
  <si>
    <t>801012424</t>
  </si>
  <si>
    <t>380000244700150</t>
  </si>
  <si>
    <t>表箱门,单相,二表位,电能表</t>
  </si>
  <si>
    <t>550</t>
  </si>
  <si>
    <t>801012423</t>
  </si>
  <si>
    <t>380000244700140</t>
  </si>
  <si>
    <t>表箱门,单相,一表位,电能表</t>
  </si>
  <si>
    <t>217</t>
  </si>
  <si>
    <t>160</t>
  </si>
  <si>
    <t>801012422</t>
  </si>
  <si>
    <t>380000244700130</t>
  </si>
  <si>
    <t>表箱</t>
  </si>
  <si>
    <t>表箱,三相（1户经互感器 ）</t>
  </si>
  <si>
    <t>个</t>
  </si>
  <si>
    <t>5</t>
  </si>
  <si>
    <t>1050</t>
  </si>
  <si>
    <t>800996817</t>
  </si>
  <si>
    <t>380000244700090</t>
  </si>
  <si>
    <t>表箱,10D10K</t>
  </si>
  <si>
    <t>1200</t>
  </si>
  <si>
    <t>800996041</t>
  </si>
  <si>
    <t>380000244700060</t>
  </si>
  <si>
    <t>二次设备</t>
  </si>
  <si>
    <t>电能计量箱</t>
  </si>
  <si>
    <t>电能计量箱,三相,2,变台计量箱,不预留互感器位置,不含进出断路器</t>
  </si>
  <si>
    <t>只</t>
  </si>
  <si>
    <t>801007993</t>
  </si>
  <si>
    <t>380000244700120</t>
  </si>
  <si>
    <t>装置性材料</t>
  </si>
  <si>
    <t>电能表箱</t>
  </si>
  <si>
    <t>电能表箱,变台表箱</t>
  </si>
  <si>
    <t>801003956</t>
  </si>
  <si>
    <t>380000244700110</t>
  </si>
  <si>
    <t>计量箱</t>
  </si>
  <si>
    <t>计量箱,三相,2D2K</t>
  </si>
  <si>
    <t>台</t>
  </si>
  <si>
    <t>30</t>
  </si>
  <si>
    <t>570</t>
  </si>
  <si>
    <t>801011398</t>
  </si>
  <si>
    <t>380000244700100</t>
  </si>
  <si>
    <t>计量箱,三相,1D1K</t>
  </si>
  <si>
    <t>320</t>
  </si>
  <si>
    <t>801011377</t>
  </si>
  <si>
    <t>380000244700080</t>
  </si>
  <si>
    <t>计量箱,单相,12D12K</t>
  </si>
  <si>
    <t>960</t>
  </si>
  <si>
    <t>801011376</t>
  </si>
  <si>
    <t>380000244700070</t>
  </si>
  <si>
    <t>计量箱,单相,8D8K</t>
  </si>
  <si>
    <t>10</t>
  </si>
  <si>
    <t>945</t>
  </si>
  <si>
    <t>801011375</t>
  </si>
  <si>
    <t>380000244700050</t>
  </si>
  <si>
    <t>计量箱,单相,6D6K</t>
  </si>
  <si>
    <t>801011374</t>
  </si>
  <si>
    <t>380000244700040</t>
  </si>
  <si>
    <t>计量箱,单相,4D4K</t>
  </si>
  <si>
    <t>560</t>
  </si>
  <si>
    <t>801011373</t>
  </si>
  <si>
    <t>380000244700030</t>
  </si>
  <si>
    <t>计量箱,单相,2D2K</t>
  </si>
  <si>
    <t>210</t>
  </si>
  <si>
    <t>801011372</t>
  </si>
  <si>
    <t>380000244700020</t>
  </si>
  <si>
    <t>计量箱,单相,1D1K</t>
  </si>
  <si>
    <t>15</t>
  </si>
  <si>
    <t>140</t>
  </si>
  <si>
    <t>801011371</t>
  </si>
  <si>
    <t>380000244700010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</si>
  <si>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21,"isFree":false,"startRow":2}]}</t>
  </si>
  <si>
    <t>1</t>
    <phoneticPr fontId="9" type="noConversion"/>
  </si>
  <si>
    <t>2</t>
    <phoneticPr fontId="9" type="noConversion"/>
  </si>
  <si>
    <t>计量箱</t>
    <phoneticPr fontId="9" type="noConversion"/>
  </si>
  <si>
    <t>表箱门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</si>
</sst>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opLeftCell="D1" workbookViewId="0">
      <selection activeCell="N27" sqref="N27"/>
    </sheetView>
  </sheetViews>
  <sheetFormatPr defaultRowHeight="13.9"/>
  <cols>
    <col min="1" max="1" width="9" hidden="1" customWidth="1" collapsed="1"/>
    <col min="3" max="3" width="18" customWidth="1"/>
    <col min="6" max="6" width="16.46484375" customWidth="1" collapsed="1"/>
    <col min="10" max="10" width="20.59765625" customWidth="1"/>
    <col min="17" max="17" width="9" style="7" collapsed="1"/>
    <col min="20" max="20" width="18.19921875" customWidth="1" collapsed="1"/>
  </cols>
  <sheetData>
    <row r="1" spans="1:20">
      <c r="A1" t="s">
        <v>124</v>
      </c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125</v>
      </c>
      <c r="C3" s="12" t="s">
        <v>127</v>
      </c>
      <c r="D3" s="6"/>
      <c r="E3" s="6" t="s">
        <v>20</v>
      </c>
      <c r="F3" s="6" t="s">
        <v>21</v>
      </c>
      <c r="G3" s="6"/>
      <c r="H3" s="6" t="s">
        <v>22</v>
      </c>
      <c r="I3" s="6" t="s">
        <v>66</v>
      </c>
      <c r="J3" s="6" t="s">
        <v>67</v>
      </c>
      <c r="K3" s="6" t="s">
        <v>68</v>
      </c>
      <c r="L3" s="6">
        <v>1</v>
      </c>
      <c r="M3" s="6"/>
      <c r="N3" s="6" t="s">
        <v>70</v>
      </c>
      <c r="O3" s="6">
        <f>N3*L3</f>
        <v>1050</v>
      </c>
      <c r="P3" s="6"/>
      <c r="Q3" s="3" t="s">
        <v>28</v>
      </c>
      <c r="R3" s="6" t="s">
        <v>29</v>
      </c>
      <c r="S3" s="6" t="s">
        <v>71</v>
      </c>
      <c r="T3" s="6" t="s">
        <v>72</v>
      </c>
    </row>
    <row r="4" spans="1:20">
      <c r="B4" s="10"/>
      <c r="C4" s="13"/>
      <c r="D4" s="6"/>
      <c r="E4" s="6" t="s">
        <v>20</v>
      </c>
      <c r="F4" s="6" t="s">
        <v>21</v>
      </c>
      <c r="G4" s="6"/>
      <c r="H4" s="6" t="s">
        <v>22</v>
      </c>
      <c r="I4" s="6" t="s">
        <v>66</v>
      </c>
      <c r="J4" s="6" t="s">
        <v>73</v>
      </c>
      <c r="K4" s="6" t="s">
        <v>68</v>
      </c>
      <c r="L4" s="6">
        <v>1</v>
      </c>
      <c r="M4" s="6"/>
      <c r="N4" s="6" t="s">
        <v>74</v>
      </c>
      <c r="O4" s="6">
        <f t="shared" ref="O4:O22" si="0">N4*L4</f>
        <v>1200</v>
      </c>
      <c r="P4" s="6"/>
      <c r="Q4" s="3" t="s">
        <v>28</v>
      </c>
      <c r="R4" s="6" t="s">
        <v>29</v>
      </c>
      <c r="S4" s="6" t="s">
        <v>75</v>
      </c>
      <c r="T4" s="6" t="s">
        <v>76</v>
      </c>
    </row>
    <row r="5" spans="1:20">
      <c r="B5" s="10"/>
      <c r="C5" s="13"/>
      <c r="D5" s="6"/>
      <c r="E5" s="6" t="s">
        <v>20</v>
      </c>
      <c r="F5" s="6" t="s">
        <v>21</v>
      </c>
      <c r="G5" s="6"/>
      <c r="H5" s="6" t="s">
        <v>77</v>
      </c>
      <c r="I5" s="6" t="s">
        <v>78</v>
      </c>
      <c r="J5" s="6" t="s">
        <v>79</v>
      </c>
      <c r="K5" s="6" t="s">
        <v>80</v>
      </c>
      <c r="L5" s="6">
        <v>1</v>
      </c>
      <c r="M5" s="6"/>
      <c r="N5" s="6" t="s">
        <v>70</v>
      </c>
      <c r="O5" s="6">
        <f t="shared" si="0"/>
        <v>1050</v>
      </c>
      <c r="P5" s="6"/>
      <c r="Q5" s="3" t="s">
        <v>28</v>
      </c>
      <c r="R5" s="6" t="s">
        <v>29</v>
      </c>
      <c r="S5" s="6" t="s">
        <v>81</v>
      </c>
      <c r="T5" s="6" t="s">
        <v>82</v>
      </c>
    </row>
    <row r="6" spans="1:20">
      <c r="B6" s="10"/>
      <c r="C6" s="13"/>
      <c r="D6" s="6"/>
      <c r="E6" s="6" t="s">
        <v>20</v>
      </c>
      <c r="F6" s="6" t="s">
        <v>21</v>
      </c>
      <c r="G6" s="6"/>
      <c r="H6" s="6" t="s">
        <v>83</v>
      </c>
      <c r="I6" s="6" t="s">
        <v>84</v>
      </c>
      <c r="J6" s="6" t="s">
        <v>85</v>
      </c>
      <c r="K6" s="6" t="s">
        <v>68</v>
      </c>
      <c r="L6" s="6">
        <v>1</v>
      </c>
      <c r="M6" s="6"/>
      <c r="N6" s="6" t="s">
        <v>70</v>
      </c>
      <c r="O6" s="6">
        <f t="shared" si="0"/>
        <v>1050</v>
      </c>
      <c r="P6" s="6"/>
      <c r="Q6" s="3" t="s">
        <v>28</v>
      </c>
      <c r="R6" s="6" t="s">
        <v>29</v>
      </c>
      <c r="S6" s="6" t="s">
        <v>86</v>
      </c>
      <c r="T6" s="6" t="s">
        <v>87</v>
      </c>
    </row>
    <row r="7" spans="1:20">
      <c r="B7" s="10"/>
      <c r="C7" s="13"/>
      <c r="D7" s="6"/>
      <c r="E7" s="6" t="s">
        <v>20</v>
      </c>
      <c r="F7" s="6" t="s">
        <v>21</v>
      </c>
      <c r="G7" s="6"/>
      <c r="H7" s="6" t="s">
        <v>77</v>
      </c>
      <c r="I7" s="6" t="s">
        <v>88</v>
      </c>
      <c r="J7" s="6" t="s">
        <v>89</v>
      </c>
      <c r="K7" s="6" t="s">
        <v>90</v>
      </c>
      <c r="L7" s="6">
        <v>1</v>
      </c>
      <c r="M7" s="6"/>
      <c r="N7" s="6" t="s">
        <v>92</v>
      </c>
      <c r="O7" s="6">
        <f t="shared" si="0"/>
        <v>570</v>
      </c>
      <c r="P7" s="6"/>
      <c r="Q7" s="3" t="s">
        <v>28</v>
      </c>
      <c r="R7" s="6" t="s">
        <v>29</v>
      </c>
      <c r="S7" s="6" t="s">
        <v>93</v>
      </c>
      <c r="T7" s="6" t="s">
        <v>94</v>
      </c>
    </row>
    <row r="8" spans="1:20">
      <c r="B8" s="10"/>
      <c r="C8" s="13"/>
      <c r="D8" s="6"/>
      <c r="E8" s="6" t="s">
        <v>20</v>
      </c>
      <c r="F8" s="6" t="s">
        <v>21</v>
      </c>
      <c r="G8" s="6"/>
      <c r="H8" s="6" t="s">
        <v>77</v>
      </c>
      <c r="I8" s="6" t="s">
        <v>88</v>
      </c>
      <c r="J8" s="6" t="s">
        <v>95</v>
      </c>
      <c r="K8" s="6" t="s">
        <v>90</v>
      </c>
      <c r="L8" s="6">
        <v>1</v>
      </c>
      <c r="M8" s="6"/>
      <c r="N8" s="6" t="s">
        <v>96</v>
      </c>
      <c r="O8" s="6">
        <f t="shared" si="0"/>
        <v>320</v>
      </c>
      <c r="P8" s="6"/>
      <c r="Q8" s="3" t="s">
        <v>28</v>
      </c>
      <c r="R8" s="6" t="s">
        <v>29</v>
      </c>
      <c r="S8" s="6" t="s">
        <v>97</v>
      </c>
      <c r="T8" s="6" t="s">
        <v>98</v>
      </c>
    </row>
    <row r="9" spans="1:20">
      <c r="B9" s="10"/>
      <c r="C9" s="13"/>
      <c r="D9" s="6"/>
      <c r="E9" s="6" t="s">
        <v>20</v>
      </c>
      <c r="F9" s="6" t="s">
        <v>21</v>
      </c>
      <c r="G9" s="6"/>
      <c r="H9" s="6" t="s">
        <v>77</v>
      </c>
      <c r="I9" s="6" t="s">
        <v>88</v>
      </c>
      <c r="J9" s="6" t="s">
        <v>99</v>
      </c>
      <c r="K9" s="6" t="s">
        <v>90</v>
      </c>
      <c r="L9" s="6">
        <v>1</v>
      </c>
      <c r="M9" s="6"/>
      <c r="N9" s="6" t="s">
        <v>100</v>
      </c>
      <c r="O9" s="6">
        <f t="shared" si="0"/>
        <v>960</v>
      </c>
      <c r="P9" s="6"/>
      <c r="Q9" s="3" t="s">
        <v>28</v>
      </c>
      <c r="R9" s="6" t="s">
        <v>29</v>
      </c>
      <c r="S9" s="6" t="s">
        <v>101</v>
      </c>
      <c r="T9" s="6" t="s">
        <v>102</v>
      </c>
    </row>
    <row r="10" spans="1:20">
      <c r="B10" s="10"/>
      <c r="C10" s="13"/>
      <c r="D10" s="6"/>
      <c r="E10" s="6" t="s">
        <v>20</v>
      </c>
      <c r="F10" s="6" t="s">
        <v>21</v>
      </c>
      <c r="G10" s="6"/>
      <c r="H10" s="6" t="s">
        <v>77</v>
      </c>
      <c r="I10" s="6" t="s">
        <v>88</v>
      </c>
      <c r="J10" s="6" t="s">
        <v>103</v>
      </c>
      <c r="K10" s="6" t="s">
        <v>90</v>
      </c>
      <c r="L10" s="6">
        <v>1</v>
      </c>
      <c r="M10" s="6"/>
      <c r="N10" s="6" t="s">
        <v>105</v>
      </c>
      <c r="O10" s="6">
        <f t="shared" si="0"/>
        <v>945</v>
      </c>
      <c r="P10" s="6"/>
      <c r="Q10" s="3" t="s">
        <v>28</v>
      </c>
      <c r="R10" s="6" t="s">
        <v>29</v>
      </c>
      <c r="S10" s="6" t="s">
        <v>106</v>
      </c>
      <c r="T10" s="6" t="s">
        <v>107</v>
      </c>
    </row>
    <row r="11" spans="1:20">
      <c r="B11" s="10"/>
      <c r="C11" s="13"/>
      <c r="D11" s="6"/>
      <c r="E11" s="6" t="s">
        <v>20</v>
      </c>
      <c r="F11" s="6" t="s">
        <v>21</v>
      </c>
      <c r="G11" s="6"/>
      <c r="H11" s="6" t="s">
        <v>77</v>
      </c>
      <c r="I11" s="6" t="s">
        <v>88</v>
      </c>
      <c r="J11" s="6" t="s">
        <v>108</v>
      </c>
      <c r="K11" s="6" t="s">
        <v>90</v>
      </c>
      <c r="L11" s="6">
        <v>1</v>
      </c>
      <c r="M11" s="6"/>
      <c r="N11" s="6" t="s">
        <v>49</v>
      </c>
      <c r="O11" s="6">
        <f t="shared" si="0"/>
        <v>650</v>
      </c>
      <c r="P11" s="6"/>
      <c r="Q11" s="3" t="s">
        <v>28</v>
      </c>
      <c r="R11" s="6" t="s">
        <v>29</v>
      </c>
      <c r="S11" s="6" t="s">
        <v>109</v>
      </c>
      <c r="T11" s="6" t="s">
        <v>110</v>
      </c>
    </row>
    <row r="12" spans="1:20">
      <c r="B12" s="10"/>
      <c r="C12" s="13"/>
      <c r="D12" s="6"/>
      <c r="E12" s="6" t="s">
        <v>20</v>
      </c>
      <c r="F12" s="6" t="s">
        <v>21</v>
      </c>
      <c r="G12" s="6"/>
      <c r="H12" s="6" t="s">
        <v>77</v>
      </c>
      <c r="I12" s="6" t="s">
        <v>88</v>
      </c>
      <c r="J12" s="6" t="s">
        <v>111</v>
      </c>
      <c r="K12" s="6" t="s">
        <v>90</v>
      </c>
      <c r="L12" s="6">
        <v>1</v>
      </c>
      <c r="M12" s="6"/>
      <c r="N12" s="6" t="s">
        <v>112</v>
      </c>
      <c r="O12" s="6">
        <f t="shared" si="0"/>
        <v>560</v>
      </c>
      <c r="P12" s="6"/>
      <c r="Q12" s="3" t="s">
        <v>28</v>
      </c>
      <c r="R12" s="6" t="s">
        <v>29</v>
      </c>
      <c r="S12" s="6" t="s">
        <v>113</v>
      </c>
      <c r="T12" s="6" t="s">
        <v>114</v>
      </c>
    </row>
    <row r="13" spans="1:20">
      <c r="B13" s="10"/>
      <c r="C13" s="13"/>
      <c r="D13" s="6"/>
      <c r="E13" s="6" t="s">
        <v>20</v>
      </c>
      <c r="F13" s="6" t="s">
        <v>21</v>
      </c>
      <c r="G13" s="6"/>
      <c r="H13" s="6" t="s">
        <v>77</v>
      </c>
      <c r="I13" s="6" t="s">
        <v>88</v>
      </c>
      <c r="J13" s="6" t="s">
        <v>115</v>
      </c>
      <c r="K13" s="6" t="s">
        <v>90</v>
      </c>
      <c r="L13" s="6">
        <v>1</v>
      </c>
      <c r="M13" s="6"/>
      <c r="N13" s="6" t="s">
        <v>116</v>
      </c>
      <c r="O13" s="6">
        <f t="shared" si="0"/>
        <v>210</v>
      </c>
      <c r="P13" s="6"/>
      <c r="Q13" s="3" t="s">
        <v>28</v>
      </c>
      <c r="R13" s="6" t="s">
        <v>29</v>
      </c>
      <c r="S13" s="6" t="s">
        <v>117</v>
      </c>
      <c r="T13" s="6" t="s">
        <v>118</v>
      </c>
    </row>
    <row r="14" spans="1:20">
      <c r="B14" s="11"/>
      <c r="C14" s="14"/>
      <c r="D14" s="6"/>
      <c r="E14" s="6" t="s">
        <v>20</v>
      </c>
      <c r="F14" s="6" t="s">
        <v>21</v>
      </c>
      <c r="G14" s="6"/>
      <c r="H14" s="6" t="s">
        <v>77</v>
      </c>
      <c r="I14" s="6" t="s">
        <v>88</v>
      </c>
      <c r="J14" s="6" t="s">
        <v>119</v>
      </c>
      <c r="K14" s="6" t="s">
        <v>90</v>
      </c>
      <c r="L14" s="6">
        <v>1</v>
      </c>
      <c r="M14" s="6"/>
      <c r="N14" s="6" t="s">
        <v>121</v>
      </c>
      <c r="O14" s="6">
        <f t="shared" si="0"/>
        <v>140</v>
      </c>
      <c r="P14" s="6"/>
      <c r="Q14" s="3" t="s">
        <v>28</v>
      </c>
      <c r="R14" s="6" t="s">
        <v>29</v>
      </c>
      <c r="S14" s="6" t="s">
        <v>122</v>
      </c>
      <c r="T14" s="6" t="s">
        <v>123</v>
      </c>
    </row>
    <row r="15" spans="1:20">
      <c r="B15" s="9" t="s">
        <v>126</v>
      </c>
      <c r="C15" s="12" t="s">
        <v>128</v>
      </c>
      <c r="D15" s="6"/>
      <c r="E15" s="6" t="s">
        <v>20</v>
      </c>
      <c r="F15" s="6" t="s">
        <v>21</v>
      </c>
      <c r="G15" s="6"/>
      <c r="H15" s="6" t="s">
        <v>22</v>
      </c>
      <c r="I15" s="6" t="s">
        <v>23</v>
      </c>
      <c r="J15" s="6" t="s">
        <v>24</v>
      </c>
      <c r="K15" s="6" t="s">
        <v>25</v>
      </c>
      <c r="L15" s="6">
        <v>1</v>
      </c>
      <c r="M15" s="6"/>
      <c r="N15" s="6" t="s">
        <v>27</v>
      </c>
      <c r="O15" s="6">
        <f t="shared" si="0"/>
        <v>900</v>
      </c>
      <c r="P15" s="6"/>
      <c r="Q15" s="3" t="s">
        <v>28</v>
      </c>
      <c r="R15" s="6" t="s">
        <v>29</v>
      </c>
      <c r="S15" s="6" t="s">
        <v>30</v>
      </c>
      <c r="T15" s="6" t="s">
        <v>31</v>
      </c>
    </row>
    <row r="16" spans="1:20">
      <c r="B16" s="10"/>
      <c r="C16" s="13"/>
      <c r="D16" s="6"/>
      <c r="E16" s="6" t="s">
        <v>20</v>
      </c>
      <c r="F16" s="6" t="s">
        <v>21</v>
      </c>
      <c r="G16" s="6"/>
      <c r="H16" s="6" t="s">
        <v>22</v>
      </c>
      <c r="I16" s="6" t="s">
        <v>23</v>
      </c>
      <c r="J16" s="6" t="s">
        <v>32</v>
      </c>
      <c r="K16" s="6" t="s">
        <v>25</v>
      </c>
      <c r="L16" s="6">
        <v>1</v>
      </c>
      <c r="M16" s="6"/>
      <c r="N16" s="6" t="s">
        <v>34</v>
      </c>
      <c r="O16" s="6">
        <f t="shared" si="0"/>
        <v>1350</v>
      </c>
      <c r="P16" s="6"/>
      <c r="Q16" s="3" t="s">
        <v>28</v>
      </c>
      <c r="R16" s="6" t="s">
        <v>29</v>
      </c>
      <c r="S16" s="6" t="s">
        <v>35</v>
      </c>
      <c r="T16" s="6" t="s">
        <v>36</v>
      </c>
    </row>
    <row r="17" spans="2:20">
      <c r="B17" s="10"/>
      <c r="C17" s="13"/>
      <c r="D17" s="6"/>
      <c r="E17" s="6" t="s">
        <v>20</v>
      </c>
      <c r="F17" s="6" t="s">
        <v>21</v>
      </c>
      <c r="G17" s="6"/>
      <c r="H17" s="6" t="s">
        <v>22</v>
      </c>
      <c r="I17" s="6" t="s">
        <v>23</v>
      </c>
      <c r="J17" s="6" t="s">
        <v>37</v>
      </c>
      <c r="K17" s="6" t="s">
        <v>25</v>
      </c>
      <c r="L17" s="6">
        <v>1</v>
      </c>
      <c r="M17" s="6"/>
      <c r="N17" s="6" t="s">
        <v>39</v>
      </c>
      <c r="O17" s="6">
        <f t="shared" si="0"/>
        <v>800</v>
      </c>
      <c r="P17" s="6"/>
      <c r="Q17" s="3" t="s">
        <v>28</v>
      </c>
      <c r="R17" s="6" t="s">
        <v>29</v>
      </c>
      <c r="S17" s="6" t="s">
        <v>40</v>
      </c>
      <c r="T17" s="6" t="s">
        <v>41</v>
      </c>
    </row>
    <row r="18" spans="2:20">
      <c r="B18" s="10"/>
      <c r="C18" s="13"/>
      <c r="D18" s="6"/>
      <c r="E18" s="6" t="s">
        <v>20</v>
      </c>
      <c r="F18" s="6" t="s">
        <v>21</v>
      </c>
      <c r="G18" s="6"/>
      <c r="H18" s="6" t="s">
        <v>22</v>
      </c>
      <c r="I18" s="6" t="s">
        <v>23</v>
      </c>
      <c r="J18" s="6" t="s">
        <v>42</v>
      </c>
      <c r="K18" s="6" t="s">
        <v>25</v>
      </c>
      <c r="L18" s="6">
        <v>1</v>
      </c>
      <c r="M18" s="6"/>
      <c r="N18" s="6" t="s">
        <v>44</v>
      </c>
      <c r="O18" s="6">
        <f t="shared" si="0"/>
        <v>750</v>
      </c>
      <c r="P18" s="6"/>
      <c r="Q18" s="3" t="s">
        <v>28</v>
      </c>
      <c r="R18" s="6" t="s">
        <v>29</v>
      </c>
      <c r="S18" s="6" t="s">
        <v>45</v>
      </c>
      <c r="T18" s="6" t="s">
        <v>46</v>
      </c>
    </row>
    <row r="19" spans="2:20">
      <c r="B19" s="10"/>
      <c r="C19" s="13"/>
      <c r="D19" s="6"/>
      <c r="E19" s="6" t="s">
        <v>20</v>
      </c>
      <c r="F19" s="6" t="s">
        <v>21</v>
      </c>
      <c r="G19" s="6"/>
      <c r="H19" s="6" t="s">
        <v>22</v>
      </c>
      <c r="I19" s="6" t="s">
        <v>23</v>
      </c>
      <c r="J19" s="6" t="s">
        <v>47</v>
      </c>
      <c r="K19" s="6" t="s">
        <v>25</v>
      </c>
      <c r="L19" s="6">
        <v>1</v>
      </c>
      <c r="M19" s="6"/>
      <c r="N19" s="6" t="s">
        <v>49</v>
      </c>
      <c r="O19" s="6">
        <f t="shared" si="0"/>
        <v>650</v>
      </c>
      <c r="P19" s="6"/>
      <c r="Q19" s="3" t="s">
        <v>28</v>
      </c>
      <c r="R19" s="6" t="s">
        <v>29</v>
      </c>
      <c r="S19" s="6" t="s">
        <v>50</v>
      </c>
      <c r="T19" s="6" t="s">
        <v>51</v>
      </c>
    </row>
    <row r="20" spans="2:20">
      <c r="B20" s="10"/>
      <c r="C20" s="13"/>
      <c r="D20" s="6"/>
      <c r="E20" s="6" t="s">
        <v>20</v>
      </c>
      <c r="F20" s="6" t="s">
        <v>21</v>
      </c>
      <c r="G20" s="6"/>
      <c r="H20" s="6" t="s">
        <v>22</v>
      </c>
      <c r="I20" s="6" t="s">
        <v>23</v>
      </c>
      <c r="J20" s="6" t="s">
        <v>52</v>
      </c>
      <c r="K20" s="6" t="s">
        <v>25</v>
      </c>
      <c r="L20" s="6">
        <v>1</v>
      </c>
      <c r="M20" s="6"/>
      <c r="N20" s="6" t="s">
        <v>54</v>
      </c>
      <c r="O20" s="6">
        <f t="shared" si="0"/>
        <v>450</v>
      </c>
      <c r="P20" s="6"/>
      <c r="Q20" s="3" t="s">
        <v>28</v>
      </c>
      <c r="R20" s="6" t="s">
        <v>29</v>
      </c>
      <c r="S20" s="6" t="s">
        <v>55</v>
      </c>
      <c r="T20" s="6" t="s">
        <v>56</v>
      </c>
    </row>
    <row r="21" spans="2:20">
      <c r="B21" s="10"/>
      <c r="C21" s="13"/>
      <c r="D21" s="6"/>
      <c r="E21" s="6" t="s">
        <v>20</v>
      </c>
      <c r="F21" s="6" t="s">
        <v>21</v>
      </c>
      <c r="G21" s="6"/>
      <c r="H21" s="6" t="s">
        <v>22</v>
      </c>
      <c r="I21" s="6" t="s">
        <v>23</v>
      </c>
      <c r="J21" s="6" t="s">
        <v>57</v>
      </c>
      <c r="K21" s="6" t="s">
        <v>25</v>
      </c>
      <c r="L21" s="6">
        <v>1</v>
      </c>
      <c r="M21" s="6"/>
      <c r="N21" s="6" t="s">
        <v>53</v>
      </c>
      <c r="O21" s="6">
        <f t="shared" si="0"/>
        <v>350</v>
      </c>
      <c r="P21" s="6"/>
      <c r="Q21" s="3" t="s">
        <v>28</v>
      </c>
      <c r="R21" s="6" t="s">
        <v>29</v>
      </c>
      <c r="S21" s="6" t="s">
        <v>59</v>
      </c>
      <c r="T21" s="6" t="s">
        <v>60</v>
      </c>
    </row>
    <row r="22" spans="2:20">
      <c r="B22" s="11"/>
      <c r="C22" s="14"/>
      <c r="D22" s="6"/>
      <c r="E22" s="6" t="s">
        <v>20</v>
      </c>
      <c r="F22" s="6" t="s">
        <v>21</v>
      </c>
      <c r="G22" s="6"/>
      <c r="H22" s="6" t="s">
        <v>22</v>
      </c>
      <c r="I22" s="6" t="s">
        <v>23</v>
      </c>
      <c r="J22" s="6" t="s">
        <v>61</v>
      </c>
      <c r="K22" s="6" t="s">
        <v>25</v>
      </c>
      <c r="L22" s="6">
        <v>1</v>
      </c>
      <c r="M22" s="6"/>
      <c r="N22" s="6" t="s">
        <v>63</v>
      </c>
      <c r="O22" s="6">
        <f t="shared" si="0"/>
        <v>160</v>
      </c>
      <c r="P22" s="6"/>
      <c r="Q22" s="3" t="s">
        <v>28</v>
      </c>
      <c r="R22" s="6" t="s">
        <v>29</v>
      </c>
      <c r="S22" s="6" t="s">
        <v>64</v>
      </c>
      <c r="T22" s="6" t="s">
        <v>65</v>
      </c>
    </row>
  </sheetData>
  <mergeCells count="5">
    <mergeCell ref="B1:T1"/>
    <mergeCell ref="B3:B14"/>
    <mergeCell ref="B15:B22"/>
    <mergeCell ref="C3:C14"/>
    <mergeCell ref="C15:C2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39F0-B701-4A4E-ADA0-3FB6ECBAE99C}">
  <dimension ref="A1:T22"/>
  <sheetViews>
    <sheetView tabSelected="1" topLeftCell="D1" workbookViewId="0">
      <selection activeCell="O28" sqref="O28"/>
    </sheetView>
  </sheetViews>
  <sheetFormatPr defaultRowHeight="13.9"/>
  <cols>
    <col min="1" max="1" width="9" hidden="1" customWidth="1" collapsed="1"/>
    <col min="3" max="3" width="18" customWidth="1"/>
    <col min="6" max="6" width="16.46484375" customWidth="1" collapsed="1"/>
    <col min="10" max="10" width="20.59765625" customWidth="1"/>
    <col min="17" max="17" width="9.06640625" style="7" collapsed="1"/>
    <col min="20" max="20" width="18.19921875" customWidth="1" collapsed="1"/>
  </cols>
  <sheetData>
    <row r="1" spans="1:20">
      <c r="A1" t="s">
        <v>124</v>
      </c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9" t="s">
        <v>125</v>
      </c>
      <c r="C3" s="12" t="s">
        <v>127</v>
      </c>
      <c r="D3" s="6"/>
      <c r="E3" s="6" t="s">
        <v>20</v>
      </c>
      <c r="F3" s="6" t="s">
        <v>21</v>
      </c>
      <c r="G3" s="6"/>
      <c r="H3" s="6" t="s">
        <v>22</v>
      </c>
      <c r="I3" s="6" t="s">
        <v>66</v>
      </c>
      <c r="J3" s="6" t="s">
        <v>67</v>
      </c>
      <c r="K3" s="6" t="s">
        <v>68</v>
      </c>
      <c r="L3" s="6" t="s">
        <v>69</v>
      </c>
      <c r="M3" s="6"/>
      <c r="N3" s="6" t="s">
        <v>70</v>
      </c>
      <c r="O3" s="6">
        <f>N3*L3</f>
        <v>5250</v>
      </c>
      <c r="P3" s="6"/>
      <c r="Q3" s="3" t="s">
        <v>28</v>
      </c>
      <c r="R3" s="6" t="s">
        <v>29</v>
      </c>
      <c r="S3" s="6" t="s">
        <v>71</v>
      </c>
      <c r="T3" s="6" t="s">
        <v>72</v>
      </c>
    </row>
    <row r="4" spans="1:20">
      <c r="B4" s="10"/>
      <c r="C4" s="13"/>
      <c r="D4" s="6"/>
      <c r="E4" s="6" t="s">
        <v>20</v>
      </c>
      <c r="F4" s="6" t="s">
        <v>21</v>
      </c>
      <c r="G4" s="6"/>
      <c r="H4" s="6" t="s">
        <v>22</v>
      </c>
      <c r="I4" s="6" t="s">
        <v>66</v>
      </c>
      <c r="J4" s="6" t="s">
        <v>73</v>
      </c>
      <c r="K4" s="6" t="s">
        <v>68</v>
      </c>
      <c r="L4" s="6" t="s">
        <v>69</v>
      </c>
      <c r="M4" s="6"/>
      <c r="N4" s="6" t="s">
        <v>74</v>
      </c>
      <c r="O4" s="6">
        <f t="shared" ref="O4:O22" si="0">N4*L4</f>
        <v>6000</v>
      </c>
      <c r="P4" s="6"/>
      <c r="Q4" s="3" t="s">
        <v>28</v>
      </c>
      <c r="R4" s="6" t="s">
        <v>29</v>
      </c>
      <c r="S4" s="6" t="s">
        <v>75</v>
      </c>
      <c r="T4" s="6" t="s">
        <v>76</v>
      </c>
    </row>
    <row r="5" spans="1:20">
      <c r="B5" s="10"/>
      <c r="C5" s="13"/>
      <c r="D5" s="6"/>
      <c r="E5" s="6" t="s">
        <v>20</v>
      </c>
      <c r="F5" s="6" t="s">
        <v>21</v>
      </c>
      <c r="G5" s="6"/>
      <c r="H5" s="6" t="s">
        <v>77</v>
      </c>
      <c r="I5" s="6" t="s">
        <v>78</v>
      </c>
      <c r="J5" s="6" t="s">
        <v>79</v>
      </c>
      <c r="K5" s="6" t="s">
        <v>80</v>
      </c>
      <c r="L5" s="6" t="s">
        <v>69</v>
      </c>
      <c r="M5" s="6"/>
      <c r="N5" s="6" t="s">
        <v>70</v>
      </c>
      <c r="O5" s="6">
        <f t="shared" si="0"/>
        <v>5250</v>
      </c>
      <c r="P5" s="6"/>
      <c r="Q5" s="3" t="s">
        <v>28</v>
      </c>
      <c r="R5" s="6" t="s">
        <v>29</v>
      </c>
      <c r="S5" s="6" t="s">
        <v>81</v>
      </c>
      <c r="T5" s="6" t="s">
        <v>82</v>
      </c>
    </row>
    <row r="6" spans="1:20">
      <c r="B6" s="10"/>
      <c r="C6" s="13"/>
      <c r="D6" s="6"/>
      <c r="E6" s="6" t="s">
        <v>20</v>
      </c>
      <c r="F6" s="6" t="s">
        <v>21</v>
      </c>
      <c r="G6" s="6"/>
      <c r="H6" s="6" t="s">
        <v>83</v>
      </c>
      <c r="I6" s="6" t="s">
        <v>84</v>
      </c>
      <c r="J6" s="6" t="s">
        <v>85</v>
      </c>
      <c r="K6" s="6" t="s">
        <v>68</v>
      </c>
      <c r="L6" s="6" t="s">
        <v>69</v>
      </c>
      <c r="M6" s="6"/>
      <c r="N6" s="6" t="s">
        <v>70</v>
      </c>
      <c r="O6" s="6">
        <f t="shared" si="0"/>
        <v>5250</v>
      </c>
      <c r="P6" s="6"/>
      <c r="Q6" s="3" t="s">
        <v>28</v>
      </c>
      <c r="R6" s="6" t="s">
        <v>29</v>
      </c>
      <c r="S6" s="6" t="s">
        <v>86</v>
      </c>
      <c r="T6" s="6" t="s">
        <v>87</v>
      </c>
    </row>
    <row r="7" spans="1:20">
      <c r="B7" s="10"/>
      <c r="C7" s="13"/>
      <c r="D7" s="6"/>
      <c r="E7" s="6" t="s">
        <v>20</v>
      </c>
      <c r="F7" s="6" t="s">
        <v>21</v>
      </c>
      <c r="G7" s="6"/>
      <c r="H7" s="6" t="s">
        <v>77</v>
      </c>
      <c r="I7" s="6" t="s">
        <v>88</v>
      </c>
      <c r="J7" s="6" t="s">
        <v>89</v>
      </c>
      <c r="K7" s="6" t="s">
        <v>90</v>
      </c>
      <c r="L7" s="6" t="s">
        <v>91</v>
      </c>
      <c r="M7" s="6"/>
      <c r="N7" s="6" t="s">
        <v>92</v>
      </c>
      <c r="O7" s="6">
        <f t="shared" si="0"/>
        <v>17100</v>
      </c>
      <c r="P7" s="6"/>
      <c r="Q7" s="3" t="s">
        <v>28</v>
      </c>
      <c r="R7" s="6" t="s">
        <v>29</v>
      </c>
      <c r="S7" s="6" t="s">
        <v>93</v>
      </c>
      <c r="T7" s="6" t="s">
        <v>94</v>
      </c>
    </row>
    <row r="8" spans="1:20">
      <c r="B8" s="10"/>
      <c r="C8" s="13"/>
      <c r="D8" s="6"/>
      <c r="E8" s="6" t="s">
        <v>20</v>
      </c>
      <c r="F8" s="6" t="s">
        <v>21</v>
      </c>
      <c r="G8" s="6"/>
      <c r="H8" s="6" t="s">
        <v>77</v>
      </c>
      <c r="I8" s="6" t="s">
        <v>88</v>
      </c>
      <c r="J8" s="6" t="s">
        <v>95</v>
      </c>
      <c r="K8" s="6" t="s">
        <v>90</v>
      </c>
      <c r="L8" s="6" t="s">
        <v>69</v>
      </c>
      <c r="M8" s="6"/>
      <c r="N8" s="6" t="s">
        <v>96</v>
      </c>
      <c r="O8" s="6">
        <f t="shared" si="0"/>
        <v>1600</v>
      </c>
      <c r="P8" s="6"/>
      <c r="Q8" s="3" t="s">
        <v>28</v>
      </c>
      <c r="R8" s="6" t="s">
        <v>29</v>
      </c>
      <c r="S8" s="6" t="s">
        <v>97</v>
      </c>
      <c r="T8" s="6" t="s">
        <v>98</v>
      </c>
    </row>
    <row r="9" spans="1:20">
      <c r="B9" s="10"/>
      <c r="C9" s="13"/>
      <c r="D9" s="6"/>
      <c r="E9" s="6" t="s">
        <v>20</v>
      </c>
      <c r="F9" s="6" t="s">
        <v>21</v>
      </c>
      <c r="G9" s="6"/>
      <c r="H9" s="6" t="s">
        <v>77</v>
      </c>
      <c r="I9" s="6" t="s">
        <v>88</v>
      </c>
      <c r="J9" s="6" t="s">
        <v>99</v>
      </c>
      <c r="K9" s="6" t="s">
        <v>90</v>
      </c>
      <c r="L9" s="6" t="s">
        <v>69</v>
      </c>
      <c r="M9" s="6"/>
      <c r="N9" s="6" t="s">
        <v>100</v>
      </c>
      <c r="O9" s="6">
        <f t="shared" si="0"/>
        <v>4800</v>
      </c>
      <c r="P9" s="6"/>
      <c r="Q9" s="3" t="s">
        <v>28</v>
      </c>
      <c r="R9" s="6" t="s">
        <v>29</v>
      </c>
      <c r="S9" s="6" t="s">
        <v>101</v>
      </c>
      <c r="T9" s="6" t="s">
        <v>102</v>
      </c>
    </row>
    <row r="10" spans="1:20">
      <c r="B10" s="10"/>
      <c r="C10" s="13"/>
      <c r="D10" s="6"/>
      <c r="E10" s="6" t="s">
        <v>20</v>
      </c>
      <c r="F10" s="6" t="s">
        <v>21</v>
      </c>
      <c r="G10" s="6"/>
      <c r="H10" s="6" t="s">
        <v>77</v>
      </c>
      <c r="I10" s="6" t="s">
        <v>88</v>
      </c>
      <c r="J10" s="6" t="s">
        <v>103</v>
      </c>
      <c r="K10" s="6" t="s">
        <v>90</v>
      </c>
      <c r="L10" s="6" t="s">
        <v>104</v>
      </c>
      <c r="M10" s="6"/>
      <c r="N10" s="6" t="s">
        <v>105</v>
      </c>
      <c r="O10" s="6">
        <f t="shared" si="0"/>
        <v>9450</v>
      </c>
      <c r="P10" s="6"/>
      <c r="Q10" s="3" t="s">
        <v>28</v>
      </c>
      <c r="R10" s="6" t="s">
        <v>29</v>
      </c>
      <c r="S10" s="6" t="s">
        <v>106</v>
      </c>
      <c r="T10" s="6" t="s">
        <v>107</v>
      </c>
    </row>
    <row r="11" spans="1:20">
      <c r="B11" s="10"/>
      <c r="C11" s="13"/>
      <c r="D11" s="6"/>
      <c r="E11" s="6" t="s">
        <v>20</v>
      </c>
      <c r="F11" s="6" t="s">
        <v>21</v>
      </c>
      <c r="G11" s="6"/>
      <c r="H11" s="6" t="s">
        <v>77</v>
      </c>
      <c r="I11" s="6" t="s">
        <v>88</v>
      </c>
      <c r="J11" s="6" t="s">
        <v>108</v>
      </c>
      <c r="K11" s="6" t="s">
        <v>90</v>
      </c>
      <c r="L11" s="6" t="s">
        <v>104</v>
      </c>
      <c r="M11" s="6"/>
      <c r="N11" s="6" t="s">
        <v>49</v>
      </c>
      <c r="O11" s="6">
        <f t="shared" si="0"/>
        <v>6500</v>
      </c>
      <c r="P11" s="6"/>
      <c r="Q11" s="3" t="s">
        <v>28</v>
      </c>
      <c r="R11" s="6" t="s">
        <v>29</v>
      </c>
      <c r="S11" s="6" t="s">
        <v>109</v>
      </c>
      <c r="T11" s="6" t="s">
        <v>110</v>
      </c>
    </row>
    <row r="12" spans="1:20">
      <c r="B12" s="10"/>
      <c r="C12" s="13"/>
      <c r="D12" s="6"/>
      <c r="E12" s="6" t="s">
        <v>20</v>
      </c>
      <c r="F12" s="6" t="s">
        <v>21</v>
      </c>
      <c r="G12" s="6"/>
      <c r="H12" s="6" t="s">
        <v>77</v>
      </c>
      <c r="I12" s="6" t="s">
        <v>88</v>
      </c>
      <c r="J12" s="6" t="s">
        <v>111</v>
      </c>
      <c r="K12" s="6" t="s">
        <v>90</v>
      </c>
      <c r="L12" s="6" t="s">
        <v>104</v>
      </c>
      <c r="M12" s="6"/>
      <c r="N12" s="6" t="s">
        <v>112</v>
      </c>
      <c r="O12" s="6">
        <f t="shared" si="0"/>
        <v>5600</v>
      </c>
      <c r="P12" s="6"/>
      <c r="Q12" s="3" t="s">
        <v>28</v>
      </c>
      <c r="R12" s="6" t="s">
        <v>29</v>
      </c>
      <c r="S12" s="6" t="s">
        <v>113</v>
      </c>
      <c r="T12" s="6" t="s">
        <v>114</v>
      </c>
    </row>
    <row r="13" spans="1:20">
      <c r="B13" s="10"/>
      <c r="C13" s="13"/>
      <c r="D13" s="6"/>
      <c r="E13" s="6" t="s">
        <v>20</v>
      </c>
      <c r="F13" s="6" t="s">
        <v>21</v>
      </c>
      <c r="G13" s="6"/>
      <c r="H13" s="6" t="s">
        <v>77</v>
      </c>
      <c r="I13" s="6" t="s">
        <v>88</v>
      </c>
      <c r="J13" s="6" t="s">
        <v>115</v>
      </c>
      <c r="K13" s="6" t="s">
        <v>90</v>
      </c>
      <c r="L13" s="6" t="s">
        <v>33</v>
      </c>
      <c r="M13" s="6"/>
      <c r="N13" s="6" t="s">
        <v>116</v>
      </c>
      <c r="O13" s="6">
        <f t="shared" si="0"/>
        <v>4200</v>
      </c>
      <c r="P13" s="6"/>
      <c r="Q13" s="3" t="s">
        <v>28</v>
      </c>
      <c r="R13" s="6" t="s">
        <v>29</v>
      </c>
      <c r="S13" s="6" t="s">
        <v>117</v>
      </c>
      <c r="T13" s="6" t="s">
        <v>118</v>
      </c>
    </row>
    <row r="14" spans="1:20">
      <c r="B14" s="11"/>
      <c r="C14" s="14"/>
      <c r="D14" s="6"/>
      <c r="E14" s="6" t="s">
        <v>20</v>
      </c>
      <c r="F14" s="6" t="s">
        <v>21</v>
      </c>
      <c r="G14" s="6"/>
      <c r="H14" s="6" t="s">
        <v>77</v>
      </c>
      <c r="I14" s="6" t="s">
        <v>88</v>
      </c>
      <c r="J14" s="6" t="s">
        <v>119</v>
      </c>
      <c r="K14" s="6" t="s">
        <v>90</v>
      </c>
      <c r="L14" s="6" t="s">
        <v>120</v>
      </c>
      <c r="M14" s="6"/>
      <c r="N14" s="6" t="s">
        <v>121</v>
      </c>
      <c r="O14" s="6">
        <f t="shared" si="0"/>
        <v>2100</v>
      </c>
      <c r="P14" s="6"/>
      <c r="Q14" s="3" t="s">
        <v>28</v>
      </c>
      <c r="R14" s="6" t="s">
        <v>29</v>
      </c>
      <c r="S14" s="6" t="s">
        <v>122</v>
      </c>
      <c r="T14" s="6" t="s">
        <v>123</v>
      </c>
    </row>
    <row r="15" spans="1:20">
      <c r="B15" s="9" t="s">
        <v>126</v>
      </c>
      <c r="C15" s="12" t="s">
        <v>128</v>
      </c>
      <c r="D15" s="6"/>
      <c r="E15" s="6" t="s">
        <v>20</v>
      </c>
      <c r="F15" s="6" t="s">
        <v>21</v>
      </c>
      <c r="G15" s="6"/>
      <c r="H15" s="6" t="s">
        <v>22</v>
      </c>
      <c r="I15" s="6" t="s">
        <v>23</v>
      </c>
      <c r="J15" s="6" t="s">
        <v>24</v>
      </c>
      <c r="K15" s="6" t="s">
        <v>25</v>
      </c>
      <c r="L15" s="6" t="s">
        <v>26</v>
      </c>
      <c r="M15" s="6"/>
      <c r="N15" s="6" t="s">
        <v>27</v>
      </c>
      <c r="O15" s="6">
        <f t="shared" si="0"/>
        <v>46800</v>
      </c>
      <c r="P15" s="6"/>
      <c r="Q15" s="3" t="s">
        <v>28</v>
      </c>
      <c r="R15" s="6" t="s">
        <v>29</v>
      </c>
      <c r="S15" s="6" t="s">
        <v>30</v>
      </c>
      <c r="T15" s="6" t="s">
        <v>31</v>
      </c>
    </row>
    <row r="16" spans="1:20">
      <c r="B16" s="10"/>
      <c r="C16" s="13"/>
      <c r="D16" s="6"/>
      <c r="E16" s="6" t="s">
        <v>20</v>
      </c>
      <c r="F16" s="6" t="s">
        <v>21</v>
      </c>
      <c r="G16" s="6"/>
      <c r="H16" s="6" t="s">
        <v>22</v>
      </c>
      <c r="I16" s="6" t="s">
        <v>23</v>
      </c>
      <c r="J16" s="6" t="s">
        <v>32</v>
      </c>
      <c r="K16" s="6" t="s">
        <v>25</v>
      </c>
      <c r="L16" s="6" t="s">
        <v>33</v>
      </c>
      <c r="M16" s="6"/>
      <c r="N16" s="6" t="s">
        <v>34</v>
      </c>
      <c r="O16" s="6">
        <f t="shared" si="0"/>
        <v>27000</v>
      </c>
      <c r="P16" s="6"/>
      <c r="Q16" s="3" t="s">
        <v>28</v>
      </c>
      <c r="R16" s="6" t="s">
        <v>29</v>
      </c>
      <c r="S16" s="6" t="s">
        <v>35</v>
      </c>
      <c r="T16" s="6" t="s">
        <v>36</v>
      </c>
    </row>
    <row r="17" spans="2:20">
      <c r="B17" s="10"/>
      <c r="C17" s="13"/>
      <c r="D17" s="6"/>
      <c r="E17" s="6" t="s">
        <v>20</v>
      </c>
      <c r="F17" s="6" t="s">
        <v>21</v>
      </c>
      <c r="G17" s="6"/>
      <c r="H17" s="6" t="s">
        <v>22</v>
      </c>
      <c r="I17" s="6" t="s">
        <v>23</v>
      </c>
      <c r="J17" s="6" t="s">
        <v>37</v>
      </c>
      <c r="K17" s="6" t="s">
        <v>25</v>
      </c>
      <c r="L17" s="6" t="s">
        <v>38</v>
      </c>
      <c r="M17" s="6"/>
      <c r="N17" s="6" t="s">
        <v>39</v>
      </c>
      <c r="O17" s="6">
        <f t="shared" si="0"/>
        <v>60800</v>
      </c>
      <c r="P17" s="6"/>
      <c r="Q17" s="3" t="s">
        <v>28</v>
      </c>
      <c r="R17" s="6" t="s">
        <v>29</v>
      </c>
      <c r="S17" s="6" t="s">
        <v>40</v>
      </c>
      <c r="T17" s="6" t="s">
        <v>41</v>
      </c>
    </row>
    <row r="18" spans="2:20">
      <c r="B18" s="10"/>
      <c r="C18" s="13"/>
      <c r="D18" s="6"/>
      <c r="E18" s="6" t="s">
        <v>20</v>
      </c>
      <c r="F18" s="6" t="s">
        <v>21</v>
      </c>
      <c r="G18" s="6"/>
      <c r="H18" s="6" t="s">
        <v>22</v>
      </c>
      <c r="I18" s="6" t="s">
        <v>23</v>
      </c>
      <c r="J18" s="6" t="s">
        <v>42</v>
      </c>
      <c r="K18" s="6" t="s">
        <v>25</v>
      </c>
      <c r="L18" s="6" t="s">
        <v>43</v>
      </c>
      <c r="M18" s="6"/>
      <c r="N18" s="6" t="s">
        <v>44</v>
      </c>
      <c r="O18" s="6">
        <f t="shared" si="0"/>
        <v>189000</v>
      </c>
      <c r="P18" s="6"/>
      <c r="Q18" s="3" t="s">
        <v>28</v>
      </c>
      <c r="R18" s="6" t="s">
        <v>29</v>
      </c>
      <c r="S18" s="6" t="s">
        <v>45</v>
      </c>
      <c r="T18" s="6" t="s">
        <v>46</v>
      </c>
    </row>
    <row r="19" spans="2:20">
      <c r="B19" s="10"/>
      <c r="C19" s="13"/>
      <c r="D19" s="6"/>
      <c r="E19" s="6" t="s">
        <v>20</v>
      </c>
      <c r="F19" s="6" t="s">
        <v>21</v>
      </c>
      <c r="G19" s="6"/>
      <c r="H19" s="6" t="s">
        <v>22</v>
      </c>
      <c r="I19" s="6" t="s">
        <v>23</v>
      </c>
      <c r="J19" s="6" t="s">
        <v>47</v>
      </c>
      <c r="K19" s="6" t="s">
        <v>25</v>
      </c>
      <c r="L19" s="6" t="s">
        <v>48</v>
      </c>
      <c r="M19" s="6"/>
      <c r="N19" s="6" t="s">
        <v>49</v>
      </c>
      <c r="O19" s="6">
        <f t="shared" si="0"/>
        <v>195000</v>
      </c>
      <c r="P19" s="6"/>
      <c r="Q19" s="3" t="s">
        <v>28</v>
      </c>
      <c r="R19" s="6" t="s">
        <v>29</v>
      </c>
      <c r="S19" s="6" t="s">
        <v>50</v>
      </c>
      <c r="T19" s="6" t="s">
        <v>51</v>
      </c>
    </row>
    <row r="20" spans="2:20">
      <c r="B20" s="10"/>
      <c r="C20" s="13"/>
      <c r="D20" s="6"/>
      <c r="E20" s="6" t="s">
        <v>20</v>
      </c>
      <c r="F20" s="6" t="s">
        <v>21</v>
      </c>
      <c r="G20" s="6"/>
      <c r="H20" s="6" t="s">
        <v>22</v>
      </c>
      <c r="I20" s="6" t="s">
        <v>23</v>
      </c>
      <c r="J20" s="6" t="s">
        <v>52</v>
      </c>
      <c r="K20" s="6" t="s">
        <v>25</v>
      </c>
      <c r="L20" s="6" t="s">
        <v>53</v>
      </c>
      <c r="M20" s="6"/>
      <c r="N20" s="6" t="s">
        <v>54</v>
      </c>
      <c r="O20" s="6">
        <f t="shared" si="0"/>
        <v>157500</v>
      </c>
      <c r="P20" s="6"/>
      <c r="Q20" s="3" t="s">
        <v>28</v>
      </c>
      <c r="R20" s="6" t="s">
        <v>29</v>
      </c>
      <c r="S20" s="6" t="s">
        <v>55</v>
      </c>
      <c r="T20" s="6" t="s">
        <v>56</v>
      </c>
    </row>
    <row r="21" spans="2:20">
      <c r="B21" s="10"/>
      <c r="C21" s="13"/>
      <c r="D21" s="6"/>
      <c r="E21" s="6" t="s">
        <v>20</v>
      </c>
      <c r="F21" s="6" t="s">
        <v>21</v>
      </c>
      <c r="G21" s="6"/>
      <c r="H21" s="6" t="s">
        <v>22</v>
      </c>
      <c r="I21" s="6" t="s">
        <v>23</v>
      </c>
      <c r="J21" s="6" t="s">
        <v>57</v>
      </c>
      <c r="K21" s="6" t="s">
        <v>25</v>
      </c>
      <c r="L21" s="6" t="s">
        <v>58</v>
      </c>
      <c r="M21" s="6"/>
      <c r="N21" s="6" t="s">
        <v>53</v>
      </c>
      <c r="O21" s="6">
        <f t="shared" si="0"/>
        <v>192500</v>
      </c>
      <c r="P21" s="6"/>
      <c r="Q21" s="3" t="s">
        <v>28</v>
      </c>
      <c r="R21" s="6" t="s">
        <v>29</v>
      </c>
      <c r="S21" s="6" t="s">
        <v>59</v>
      </c>
      <c r="T21" s="6" t="s">
        <v>60</v>
      </c>
    </row>
    <row r="22" spans="2:20">
      <c r="B22" s="11"/>
      <c r="C22" s="14"/>
      <c r="D22" s="6"/>
      <c r="E22" s="6" t="s">
        <v>20</v>
      </c>
      <c r="F22" s="6" t="s">
        <v>21</v>
      </c>
      <c r="G22" s="6"/>
      <c r="H22" s="6" t="s">
        <v>22</v>
      </c>
      <c r="I22" s="6" t="s">
        <v>23</v>
      </c>
      <c r="J22" s="6" t="s">
        <v>61</v>
      </c>
      <c r="K22" s="6" t="s">
        <v>25</v>
      </c>
      <c r="L22" s="6" t="s">
        <v>62</v>
      </c>
      <c r="M22" s="6"/>
      <c r="N22" s="6" t="s">
        <v>63</v>
      </c>
      <c r="O22" s="6">
        <f t="shared" si="0"/>
        <v>34720</v>
      </c>
      <c r="P22" s="6"/>
      <c r="Q22" s="3" t="s">
        <v>28</v>
      </c>
      <c r="R22" s="6" t="s">
        <v>29</v>
      </c>
      <c r="S22" s="6" t="s">
        <v>64</v>
      </c>
      <c r="T22" s="6" t="s">
        <v>65</v>
      </c>
    </row>
  </sheetData>
  <mergeCells count="5">
    <mergeCell ref="B1:T1"/>
    <mergeCell ref="B3:B14"/>
    <mergeCell ref="C3:C14"/>
    <mergeCell ref="B15:B22"/>
    <mergeCell ref="C15:C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立项数量为1</vt:lpstr>
      <vt:lpstr>预估金额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44498858@qq.com</cp:lastModifiedBy>
  <dcterms:created xsi:type="dcterms:W3CDTF">2020-03-21T03:11:00Z</dcterms:created>
  <dcterms:modified xsi:type="dcterms:W3CDTF">2025-03-14T00:52:28Z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