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<sst xmlns="http://schemas.openxmlformats.org/spreadsheetml/2006/main" count="47" uniqueCount="46">
  <si>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招标公告附件5：标段划分及采购明细表</t>
  </si>
  <si>
    <t>标段编号</t>
  </si>
  <si>
    <t>标段名称</t>
  </si>
  <si>
    <t>序号</t>
  </si>
  <si>
    <t>子项目名称</t>
  </si>
  <si>
    <t>最高投标限价单价（万元）</t>
  </si>
  <si>
    <t>最高投标限价总价（万元）</t>
  </si>
  <si>
    <t>专用资格要求</t>
  </si>
  <si>
    <t>WHCGY-2025-01-1</t>
  </si>
  <si>
    <t>第一标段</t>
  </si>
  <si>
    <t>500kV浩昭I线#001-#489号塔防鸟、防雷大修</t>
  </si>
  <si>
    <t xml:space="preserve">1.投标人具有建设行政主管部门颁发的电力工程施工总承包甲级及以上或输变电工程专业承包甲级及以上资质,证书在有效期内；（以上资质为住建部最新资质要求（2020年11月30日建市〔2020〕94号《住房和城乡建设部关于印发建设工程企业资质管理制度改革方案的通知》）。如投标人还未申办以上资质，投标人须具有建设行政主管部门核发的电力工程施工总承包壹级及以上资质或输变电工程专业承包壹级及以上资质，且证书在有效期内；
2.投标人拟派项目负责人具有二级及以上注册建造师证书及安全生产考核合格证书，注册专业为机电工程且在本企业注册，证书在有效期内，并提供未担任其它在建工程项目负责人的承诺书；
3.投标人须具有有效期内的建设行政主管部门核发的安全生产许可证；
4.投标人具有国家能源局颁发的承装（修、试）电力设施许可证承装类一级、承修类一级、承试类一级资质，证书在有效期内；
</t>
  </si>
  <si>
    <t>。</t>
  </si>
  <si>
    <t>500kV吉金I线#001-#065号塔防鸟大修</t>
  </si>
  <si>
    <t>500kV吉金Ⅱ线#001-#065号塔防鸟大修</t>
  </si>
  <si>
    <t>500kV里金I线#002、#003、#004等14基杆塔绝缘子大修</t>
  </si>
  <si>
    <t>500kV里金I线#005-#184号塔防鸟大修</t>
  </si>
  <si>
    <t>500kV凤吉线#001-#142号塔绝缘子大修</t>
  </si>
  <si>
    <t>500kV里金Ⅰ线防沙综合治理大修</t>
  </si>
  <si>
    <t>500kV鸿昭I线防鸟、防雷大修</t>
  </si>
  <si>
    <t>500kV浩昭I线防鸟、防雷大修</t>
  </si>
  <si>
    <t>500kV德河二线8#塔防洪移位大修</t>
  </si>
  <si>
    <t>WHCGY-2025-01-2</t>
  </si>
  <si>
    <t>第二标段</t>
  </si>
  <si>
    <t>500kV乌吉Ⅱ线#001-#129号塔防鸟大修</t>
  </si>
  <si>
    <t>500kV凤吉线#004-#141号塔防鸟大修</t>
  </si>
  <si>
    <t>500kV迪勒Ⅰ线#046号塔杆塔防洪大修</t>
  </si>
  <si>
    <t>500kV迪勒Ⅱ线#019号塔杆塔防洪大修</t>
  </si>
  <si>
    <t>500kV吉远Ⅰ线#001-#008号塔绝缘子大修</t>
  </si>
  <si>
    <t>500kV吉远Ⅱ线#007-#170号塔绝缘子大修</t>
  </si>
  <si>
    <t>500kV乌吉Ⅰ线#066杆塔防洪大修</t>
  </si>
  <si>
    <t>500kV凤吉线#070杆塔防洪大修</t>
  </si>
  <si>
    <t>500kV乌吉二线#073杆塔防撞大修</t>
  </si>
  <si>
    <t>500kV敖鸿I线防鸟、防雷大修</t>
  </si>
  <si>
    <t>500kV乌里I线防鸟大修</t>
  </si>
  <si>
    <t>500kV凤里线#032、#040等4基杆塔接地大修</t>
  </si>
  <si>
    <t>500kV迪勒I线防鸟、防雷大修</t>
  </si>
  <si>
    <t>500kV迪勒II线防鸟、防雷大修</t>
  </si>
  <si>
    <t>500kV巴德I线#001、#002等7基杆塔接地大修</t>
  </si>
  <si>
    <t>500kV德河II线#014、#018等21基杆塔接地装置大修</t>
  </si>
  <si>
    <t>500kV德河I线#004、#054等13基杆塔接地大修</t>
  </si>
  <si>
    <t>500kV磴祥I线#002、#005、#043杆塔接地装置大修</t>
  </si>
  <si>
    <t>500kV河祥I线#059、#115杆塔接地装置大修</t>
  </si>
  <si>
    <t>500kV凤吉线#005、#075等6基杆塔接地装置大修</t>
  </si>
  <si>
    <t>500kV乌吉I线#004、#031等5基杆塔接地装置大修</t>
  </si>
  <si>
    <t>500kV乌吉II线#001、#005等9基杆塔接地装置大修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</si>
</sst>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6">
    <font>
      <sz val="11"/>
      <color theme="1"/>
      <name val="宋体"/>
      <charset val="134"/>
      <scheme val="minor"/>
    </font>
    <font>
      <sz val="12"/>
      <name val="宋体"/>
      <charset val="134"/>
    </font>
    <font>
      <b/>
      <sz val="12"/>
      <name val="宋体"/>
      <charset val="134"/>
    </font>
    <font>
      <b/>
      <sz val="10"/>
      <name val="宋体"/>
      <charset val="134"/>
    </font>
    <font>
      <sz val="10"/>
      <name val="宋体"/>
      <charset val="134"/>
    </font>
    <font>
      <sz val="10"/>
      <color theme="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protection locked="0"/>
    </xf>
    <xf numFmtId="0" fontId="1" fillId="0" borderId="0">
      <protection locked="0"/>
    </xf>
    <xf numFmtId="0" fontId="25" fillId="0" borderId="0">
      <protection locked="0"/>
    </xf>
    <xf numFmtId="0" fontId="1" fillId="0" borderId="0">
      <protection locked="0"/>
    </xf>
    <xf numFmtId="0" fontId="1" fillId="0" borderId="0">
      <protection locked="0"/>
    </xf>
    <xf numFmtId="0" fontId="1" fillId="0" borderId="0">
      <protection locked="0"/>
    </xf>
  </cellStyleXfs>
  <cellXfs count="22">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horizontal="left" vertical="center"/>
    </xf>
    <xf numFmtId="0" fontId="2" fillId="0" borderId="1" xfId="0" applyFont="1" applyFill="1" applyBorder="1" applyAlignment="1">
      <alignment vertical="center"/>
    </xf>
    <xf numFmtId="0" fontId="3" fillId="0" borderId="1" xfId="54" applyFont="1" applyFill="1" applyBorder="1" applyAlignment="1" applyProtection="1">
      <alignment horizontal="center" vertical="center" wrapText="1"/>
    </xf>
    <xf numFmtId="176" fontId="3" fillId="0" borderId="1" xfId="54" applyNumberFormat="1" applyFont="1" applyFill="1" applyBorder="1" applyAlignment="1" applyProtection="1">
      <alignment horizontal="center" vertical="center" wrapText="1"/>
    </xf>
    <xf numFmtId="0" fontId="1"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1"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left" vertical="top" wrapText="1"/>
    </xf>
    <xf numFmtId="0" fontId="1" fillId="0" borderId="4"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20120322 内蒙古电力公司2012年第二批生产大修工程（部内审定意见下发）_锡盟2013年第一批生产大修项目(最终）" xfId="49"/>
    <cellStyle name="常规_2012年第二批大修和技改计划表（呼供）预算" xfId="50"/>
    <cellStyle name="常规_乌海局2012年专项技改计划(修改）2011(1).10.21" xfId="51"/>
    <cellStyle name="常规_20131112 公司2014年第一批生产大修项目及资金计划表(审核后)巴盟局" xfId="52"/>
    <cellStyle name="常规 15" xfId="53"/>
    <cellStyle name="常规_20131112 公司2014年第一批生产大修项目及资金计划表(审核后)巴盟局 5"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zoomScale="130" zoomScaleNormal="130" workbookViewId="0">
      <selection activeCell="G3" sqref="G3:G12"/>
    </sheetView>
  </sheetViews>
  <sheetFormatPr defaultColWidth="9" defaultRowHeight="13.5" outlineLevelCol="7"/>
  <cols>
    <col min="1" max="1" width="15.7166666666667" customWidth="1"/>
    <col min="2" max="2" width="15.0083333333333" customWidth="1"/>
    <col min="3" max="3" width="9.16666666666667" customWidth="1"/>
    <col min="4" max="4" width="35.4916666666667" customWidth="1"/>
    <col min="5" max="5" width="12.8916666666667" customWidth="1"/>
    <col min="6" max="6" width="12.7833333333333" customWidth="1"/>
    <col min="7" max="7" width="54" customWidth="1"/>
  </cols>
  <sheetData>
    <row r="1" s="1" customFormat="1" ht="38" customHeight="1" spans="1:7">
      <c r="A1" s="2" t="s">
        <v>0</v>
      </c>
      <c r="B1" s="2"/>
      <c r="C1" s="2"/>
      <c r="D1" s="2"/>
      <c r="E1" s="2"/>
      <c r="F1" s="2"/>
      <c r="G1" s="2"/>
    </row>
    <row r="2" s="1" customFormat="1" ht="24" spans="1:7">
      <c r="A2" s="3" t="s">
        <v>1</v>
      </c>
      <c r="B2" s="3" t="s">
        <v>2</v>
      </c>
      <c r="C2" s="4" t="s">
        <v>3</v>
      </c>
      <c r="D2" s="4" t="s">
        <v>4</v>
      </c>
      <c r="E2" s="5" t="s">
        <v>5</v>
      </c>
      <c r="F2" s="5" t="s">
        <v>6</v>
      </c>
      <c r="G2" s="3" t="s">
        <v>7</v>
      </c>
    </row>
    <row r="3" s="1" customFormat="1" ht="33" customHeight="1" spans="1:8">
      <c r="A3" s="6" t="s">
        <v>8</v>
      </c>
      <c r="B3" s="7" t="s">
        <v>9</v>
      </c>
      <c r="C3" s="8">
        <v>1</v>
      </c>
      <c r="D3" s="8" t="s">
        <v>10</v>
      </c>
      <c r="E3" s="9">
        <v>1242058</v>
      </c>
      <c r="F3" s="7">
        <f>SUM(E3:E12)</f>
        <v>8345621</v>
      </c>
      <c r="G3" s="10" t="s">
        <v>11</v>
      </c>
      <c r="H3" s="1" t="s">
        <v>12</v>
      </c>
    </row>
    <row r="4" s="1" customFormat="1" ht="33" customHeight="1" spans="1:7">
      <c r="A4" s="6"/>
      <c r="B4" s="7"/>
      <c r="C4" s="8">
        <v>2</v>
      </c>
      <c r="D4" s="8" t="s">
        <v>13</v>
      </c>
      <c r="E4" s="9">
        <v>75636</v>
      </c>
      <c r="F4" s="7"/>
      <c r="G4" s="11"/>
    </row>
    <row r="5" s="1" customFormat="1" ht="33" customHeight="1" spans="1:7">
      <c r="A5" s="6"/>
      <c r="B5" s="7"/>
      <c r="C5" s="8">
        <v>3</v>
      </c>
      <c r="D5" s="8" t="s">
        <v>14</v>
      </c>
      <c r="E5" s="9">
        <v>75250</v>
      </c>
      <c r="F5" s="7"/>
      <c r="G5" s="11"/>
    </row>
    <row r="6" s="1" customFormat="1" ht="33" customHeight="1" spans="1:7">
      <c r="A6" s="6"/>
      <c r="B6" s="7"/>
      <c r="C6" s="8">
        <v>4</v>
      </c>
      <c r="D6" s="8" t="s">
        <v>15</v>
      </c>
      <c r="E6" s="9">
        <v>179831</v>
      </c>
      <c r="F6" s="7"/>
      <c r="G6" s="11"/>
    </row>
    <row r="7" s="1" customFormat="1" ht="33" customHeight="1" spans="1:7">
      <c r="A7" s="6"/>
      <c r="B7" s="7"/>
      <c r="C7" s="8">
        <v>5</v>
      </c>
      <c r="D7" s="8" t="s">
        <v>16</v>
      </c>
      <c r="E7" s="9">
        <v>36506</v>
      </c>
      <c r="F7" s="7"/>
      <c r="G7" s="11"/>
    </row>
    <row r="8" s="1" customFormat="1" ht="33" customHeight="1" spans="1:7">
      <c r="A8" s="6"/>
      <c r="B8" s="7"/>
      <c r="C8" s="8">
        <v>6</v>
      </c>
      <c r="D8" s="8" t="s">
        <v>17</v>
      </c>
      <c r="E8" s="9">
        <v>1325966</v>
      </c>
      <c r="F8" s="7"/>
      <c r="G8" s="11"/>
    </row>
    <row r="9" s="1" customFormat="1" ht="33" customHeight="1" spans="1:7">
      <c r="A9" s="6"/>
      <c r="B9" s="7"/>
      <c r="C9" s="8">
        <v>7</v>
      </c>
      <c r="D9" s="8" t="s">
        <v>18</v>
      </c>
      <c r="E9" s="9">
        <v>2251364</v>
      </c>
      <c r="F9" s="7"/>
      <c r="G9" s="11"/>
    </row>
    <row r="10" s="1" customFormat="1" ht="33" customHeight="1" spans="1:7">
      <c r="A10" s="6"/>
      <c r="B10" s="7"/>
      <c r="C10" s="8">
        <v>8</v>
      </c>
      <c r="D10" s="8" t="s">
        <v>19</v>
      </c>
      <c r="E10" s="9">
        <v>1521669</v>
      </c>
      <c r="F10" s="7"/>
      <c r="G10" s="11"/>
    </row>
    <row r="11" s="1" customFormat="1" ht="33" customHeight="1" spans="1:7">
      <c r="A11" s="6"/>
      <c r="B11" s="7"/>
      <c r="C11" s="8">
        <v>9</v>
      </c>
      <c r="D11" s="8" t="s">
        <v>20</v>
      </c>
      <c r="E11" s="9">
        <v>914657</v>
      </c>
      <c r="F11" s="7"/>
      <c r="G11" s="11"/>
    </row>
    <row r="12" s="1" customFormat="1" ht="33" customHeight="1" spans="1:7">
      <c r="A12" s="6"/>
      <c r="B12" s="7"/>
      <c r="C12" s="8">
        <v>10</v>
      </c>
      <c r="D12" s="8" t="s">
        <v>21</v>
      </c>
      <c r="E12" s="9">
        <v>722684</v>
      </c>
      <c r="F12" s="7"/>
      <c r="G12" s="11"/>
    </row>
    <row r="13" s="1" customFormat="1" ht="34" customHeight="1" spans="1:7">
      <c r="A13" s="12" t="s">
        <v>22</v>
      </c>
      <c r="B13" s="13" t="s">
        <v>23</v>
      </c>
      <c r="C13" s="8">
        <v>1</v>
      </c>
      <c r="D13" s="8" t="s">
        <v>24</v>
      </c>
      <c r="E13" s="14">
        <v>29328</v>
      </c>
      <c r="F13" s="7">
        <f>SUM(E13:E34)</f>
        <v>7924085</v>
      </c>
      <c r="G13" s="15" t="s">
        <v>11</v>
      </c>
    </row>
    <row r="14" s="1" customFormat="1" ht="34" customHeight="1" spans="1:7">
      <c r="A14" s="16"/>
      <c r="B14" s="17"/>
      <c r="C14" s="8">
        <v>2</v>
      </c>
      <c r="D14" s="8" t="s">
        <v>25</v>
      </c>
      <c r="E14" s="14">
        <v>64445</v>
      </c>
      <c r="F14" s="7"/>
      <c r="G14" s="18"/>
    </row>
    <row r="15" s="1" customFormat="1" ht="34" customHeight="1" spans="1:7">
      <c r="A15" s="16"/>
      <c r="B15" s="17"/>
      <c r="C15" s="8">
        <v>3</v>
      </c>
      <c r="D15" s="8" t="s">
        <v>26</v>
      </c>
      <c r="E15" s="14">
        <v>119233</v>
      </c>
      <c r="F15" s="7"/>
      <c r="G15" s="18"/>
    </row>
    <row r="16" s="1" customFormat="1" ht="34" customHeight="1" spans="1:7">
      <c r="A16" s="16"/>
      <c r="B16" s="17"/>
      <c r="C16" s="8">
        <v>4</v>
      </c>
      <c r="D16" s="8" t="s">
        <v>27</v>
      </c>
      <c r="E16" s="14">
        <v>77333</v>
      </c>
      <c r="F16" s="7"/>
      <c r="G16" s="18"/>
    </row>
    <row r="17" s="1" customFormat="1" ht="34" customHeight="1" spans="1:7">
      <c r="A17" s="16"/>
      <c r="B17" s="17"/>
      <c r="C17" s="8">
        <v>5</v>
      </c>
      <c r="D17" s="8" t="s">
        <v>28</v>
      </c>
      <c r="E17" s="14">
        <v>54373</v>
      </c>
      <c r="F17" s="7"/>
      <c r="G17" s="18"/>
    </row>
    <row r="18" s="1" customFormat="1" ht="34" customHeight="1" spans="1:7">
      <c r="A18" s="16"/>
      <c r="B18" s="17"/>
      <c r="C18" s="8">
        <v>6</v>
      </c>
      <c r="D18" s="8" t="s">
        <v>29</v>
      </c>
      <c r="E18" s="14">
        <v>2141847</v>
      </c>
      <c r="F18" s="7"/>
      <c r="G18" s="18"/>
    </row>
    <row r="19" s="1" customFormat="1" ht="34" customHeight="1" spans="1:7">
      <c r="A19" s="16"/>
      <c r="B19" s="17"/>
      <c r="C19" s="8">
        <v>7</v>
      </c>
      <c r="D19" s="8" t="s">
        <v>30</v>
      </c>
      <c r="E19" s="14">
        <v>135862</v>
      </c>
      <c r="F19" s="7"/>
      <c r="G19" s="18"/>
    </row>
    <row r="20" s="1" customFormat="1" ht="34" customHeight="1" spans="1:7">
      <c r="A20" s="16"/>
      <c r="B20" s="17"/>
      <c r="C20" s="8">
        <v>8</v>
      </c>
      <c r="D20" s="8" t="s">
        <v>31</v>
      </c>
      <c r="E20" s="14">
        <v>192124</v>
      </c>
      <c r="F20" s="7"/>
      <c r="G20" s="18"/>
    </row>
    <row r="21" s="1" customFormat="1" ht="34" customHeight="1" spans="1:7">
      <c r="A21" s="16"/>
      <c r="B21" s="17"/>
      <c r="C21" s="8">
        <v>9</v>
      </c>
      <c r="D21" s="8" t="s">
        <v>32</v>
      </c>
      <c r="E21" s="14">
        <v>39082</v>
      </c>
      <c r="F21" s="7"/>
      <c r="G21" s="18"/>
    </row>
    <row r="22" s="1" customFormat="1" ht="34" customHeight="1" spans="1:7">
      <c r="A22" s="16"/>
      <c r="B22" s="17"/>
      <c r="C22" s="8">
        <v>10</v>
      </c>
      <c r="D22" s="8" t="s">
        <v>33</v>
      </c>
      <c r="E22" s="14">
        <v>2160493</v>
      </c>
      <c r="F22" s="7"/>
      <c r="G22" s="18"/>
    </row>
    <row r="23" s="1" customFormat="1" ht="34" customHeight="1" spans="1:7">
      <c r="A23" s="16"/>
      <c r="B23" s="17"/>
      <c r="C23" s="8">
        <v>11</v>
      </c>
      <c r="D23" s="8" t="s">
        <v>34</v>
      </c>
      <c r="E23" s="14">
        <v>76573</v>
      </c>
      <c r="F23" s="7"/>
      <c r="G23" s="18"/>
    </row>
    <row r="24" s="1" customFormat="1" ht="34" customHeight="1" spans="1:7">
      <c r="A24" s="16"/>
      <c r="B24" s="17"/>
      <c r="C24" s="8">
        <v>12</v>
      </c>
      <c r="D24" s="8" t="s">
        <v>35</v>
      </c>
      <c r="E24" s="14">
        <v>47155</v>
      </c>
      <c r="F24" s="7"/>
      <c r="G24" s="18"/>
    </row>
    <row r="25" s="1" customFormat="1" ht="34" customHeight="1" spans="1:7">
      <c r="A25" s="16"/>
      <c r="B25" s="17"/>
      <c r="C25" s="8">
        <v>13</v>
      </c>
      <c r="D25" s="8" t="s">
        <v>36</v>
      </c>
      <c r="E25" s="14">
        <v>1035148</v>
      </c>
      <c r="F25" s="7"/>
      <c r="G25" s="18"/>
    </row>
    <row r="26" s="1" customFormat="1" ht="34" customHeight="1" spans="1:7">
      <c r="A26" s="16"/>
      <c r="B26" s="17"/>
      <c r="C26" s="8">
        <v>14</v>
      </c>
      <c r="D26" s="8" t="s">
        <v>37</v>
      </c>
      <c r="E26" s="14">
        <v>1035148</v>
      </c>
      <c r="F26" s="7"/>
      <c r="G26" s="18"/>
    </row>
    <row r="27" s="1" customFormat="1" ht="34" customHeight="1" spans="1:7">
      <c r="A27" s="16"/>
      <c r="B27" s="17"/>
      <c r="C27" s="8">
        <v>15</v>
      </c>
      <c r="D27" s="8" t="s">
        <v>38</v>
      </c>
      <c r="E27" s="14">
        <v>74757</v>
      </c>
      <c r="F27" s="7"/>
      <c r="G27" s="18"/>
    </row>
    <row r="28" s="1" customFormat="1" ht="34" customHeight="1" spans="1:7">
      <c r="A28" s="16"/>
      <c r="B28" s="17"/>
      <c r="C28" s="8">
        <v>16</v>
      </c>
      <c r="D28" s="8" t="s">
        <v>39</v>
      </c>
      <c r="E28" s="14">
        <v>224270</v>
      </c>
      <c r="F28" s="7"/>
      <c r="G28" s="18"/>
    </row>
    <row r="29" s="1" customFormat="1" ht="34" customHeight="1" spans="1:7">
      <c r="A29" s="16"/>
      <c r="B29" s="17"/>
      <c r="C29" s="8">
        <v>17</v>
      </c>
      <c r="D29" s="8" t="s">
        <v>40</v>
      </c>
      <c r="E29" s="14">
        <v>138834</v>
      </c>
      <c r="F29" s="7"/>
      <c r="G29" s="18"/>
    </row>
    <row r="30" s="1" customFormat="1" ht="34" customHeight="1" spans="1:7">
      <c r="A30" s="16"/>
      <c r="B30" s="17"/>
      <c r="C30" s="8">
        <v>18</v>
      </c>
      <c r="D30" s="8" t="s">
        <v>41</v>
      </c>
      <c r="E30" s="14">
        <v>35366</v>
      </c>
      <c r="F30" s="7"/>
      <c r="G30" s="18"/>
    </row>
    <row r="31" s="1" customFormat="1" ht="34" customHeight="1" spans="1:7">
      <c r="A31" s="16"/>
      <c r="B31" s="17"/>
      <c r="C31" s="8">
        <v>19</v>
      </c>
      <c r="D31" s="8" t="s">
        <v>42</v>
      </c>
      <c r="E31" s="14">
        <v>23577</v>
      </c>
      <c r="F31" s="7"/>
      <c r="G31" s="18"/>
    </row>
    <row r="32" s="1" customFormat="1" ht="34" customHeight="1" spans="1:7">
      <c r="A32" s="16"/>
      <c r="B32" s="17"/>
      <c r="C32" s="8">
        <v>20</v>
      </c>
      <c r="D32" s="8" t="s">
        <v>43</v>
      </c>
      <c r="E32" s="14">
        <v>64077</v>
      </c>
      <c r="F32" s="7"/>
      <c r="G32" s="18"/>
    </row>
    <row r="33" s="1" customFormat="1" ht="34" customHeight="1" spans="1:7">
      <c r="A33" s="16"/>
      <c r="B33" s="17"/>
      <c r="C33" s="8">
        <v>21</v>
      </c>
      <c r="D33" s="8" t="s">
        <v>44</v>
      </c>
      <c r="E33" s="14">
        <v>58944</v>
      </c>
      <c r="F33" s="7"/>
      <c r="G33" s="18"/>
    </row>
    <row r="34" s="1" customFormat="1" ht="34" customHeight="1" spans="1:7">
      <c r="A34" s="19"/>
      <c r="B34" s="20"/>
      <c r="C34" s="8">
        <v>22</v>
      </c>
      <c r="D34" s="8" t="s">
        <v>45</v>
      </c>
      <c r="E34" s="14">
        <v>96116</v>
      </c>
      <c r="F34" s="7"/>
      <c r="G34" s="21"/>
    </row>
  </sheetData>
  <mergeCells count="9">
    <mergeCell ref="A1:G1"/>
    <mergeCell ref="A3:A12"/>
    <mergeCell ref="A13:A34"/>
    <mergeCell ref="B3:B12"/>
    <mergeCell ref="B13:B34"/>
    <mergeCell ref="F3:F12"/>
    <mergeCell ref="F13:F34"/>
    <mergeCell ref="G3:G12"/>
    <mergeCell ref="G13:G34"/>
  </mergeCells>
  <pageMargins left="0.511805555555556" right="0.314583333333333" top="0.511805555555556" bottom="0.511805555555556" header="0.5" footer="0.5"/>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WHCGY</dc:creator>
  <cp:lastModifiedBy>用户</cp:lastModifiedBy>
  <dcterms:created xsi:type="dcterms:W3CDTF">2024-12-26T03:12:00Z</dcterms:created>
  <dcterms:modified xsi:type="dcterms:W3CDTF">2025-01-22T03:19:03Z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F8E0565E5F0744FFB1B47287F8E2C9E8_13</vt:lpwstr>
  </property>
  <property fmtid="{D5CDD505-2E9C-101B-9397-08002B2CF9AE}" pid="3" name="KSOProductBuildVer">
    <vt:lpwstr>2052-12.1.0.19302</vt:lpwstr>
  </property>
</Properties>
</file>