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66\Desktop\"/>
    </mc:Choice>
  </mc:AlternateContent>
  <xr:revisionPtr revIDLastSave="0" documentId="13_ncr:1_{2DDDD68F-9611-4720-9FC0-56050CD59E8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蒙电_资格后审（excel）" sheetId="5" r:id="rId1"/>
  </sheets>
  <calcPr calcId="181029"/>
</workbook>
</file>

<file path=xl/calcChain.xml><?xml version="1.0" encoding="utf-8"?>
<calcChain xmlns="http://schemas.openxmlformats.org/spreadsheetml/2006/main">
  <c r="M4" i="5" l="1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3" i="5"/>
</calcChain>
</file>

<file path=xl/sharedStrings.xml><?xml version="1.0" encoding="utf-8"?>
<sst xmlns="http://schemas.openxmlformats.org/spreadsheetml/2006/main" count="260" uniqueCount="132">
  <si>
    <t>标段</t>
  </si>
  <si>
    <t>标段名称</t>
  </si>
  <si>
    <t>工程类别</t>
  </si>
  <si>
    <t>建设单位</t>
  </si>
  <si>
    <t>设备属性</t>
  </si>
  <si>
    <t>设备名称</t>
  </si>
  <si>
    <t>规格型号</t>
  </si>
  <si>
    <t>单位</t>
  </si>
  <si>
    <t>数量</t>
  </si>
  <si>
    <t>到货时间</t>
  </si>
  <si>
    <t>到货地点</t>
  </si>
  <si>
    <t>设备编码</t>
  </si>
  <si>
    <t>采购申请标识</t>
    <phoneticPr fontId="1" type="noConversion"/>
  </si>
  <si>
    <t>单价最高投标限价（元）</t>
    <phoneticPr fontId="7" type="noConversion"/>
  </si>
  <si>
    <t>最高限价（元）</t>
    <phoneticPr fontId="1" type="noConversion"/>
  </si>
  <si>
    <t>需求部门</t>
    <phoneticPr fontId="9" type="noConversion"/>
  </si>
  <si>
    <t>包头供电分公司</t>
  </si>
  <si>
    <t>包供修试管理二处</t>
  </si>
  <si>
    <t>工器具</t>
  </si>
  <si>
    <t>油泵</t>
  </si>
  <si>
    <t>油泵,通用,通用</t>
  </si>
  <si>
    <t>个</t>
  </si>
  <si>
    <t>2</t>
  </si>
  <si>
    <t>120</t>
  </si>
  <si>
    <t>20241130</t>
  </si>
  <si>
    <t>买方指定仓库地面交货</t>
  </si>
  <si>
    <t>801005818</t>
  </si>
  <si>
    <t>330015982200080</t>
  </si>
  <si>
    <t>350</t>
  </si>
  <si>
    <t>330015982200090</t>
  </si>
  <si>
    <t>扎带</t>
  </si>
  <si>
    <t>扎带,120MM</t>
  </si>
  <si>
    <t>包</t>
  </si>
  <si>
    <t>20</t>
  </si>
  <si>
    <t>15</t>
  </si>
  <si>
    <t>800994947</t>
  </si>
  <si>
    <t>330015982200110</t>
  </si>
  <si>
    <t>滤油纸</t>
  </si>
  <si>
    <t>千克</t>
  </si>
  <si>
    <t>50</t>
  </si>
  <si>
    <t>25</t>
  </si>
  <si>
    <t>800094977</t>
  </si>
  <si>
    <t>330015982200170</t>
  </si>
  <si>
    <t>吊装带</t>
  </si>
  <si>
    <t>吊装带,2.0t</t>
  </si>
  <si>
    <t>条</t>
  </si>
  <si>
    <t>6</t>
  </si>
  <si>
    <t>800095048</t>
  </si>
  <si>
    <t>330015982200040</t>
  </si>
  <si>
    <t>吊装带,5.0t</t>
  </si>
  <si>
    <t>75</t>
  </si>
  <si>
    <t>800095049</t>
  </si>
  <si>
    <t>330015982200050</t>
  </si>
  <si>
    <t>工具包</t>
  </si>
  <si>
    <t>工具包,通用,通用,通用</t>
  </si>
  <si>
    <t>10</t>
  </si>
  <si>
    <t>160</t>
  </si>
  <si>
    <t>801017474</t>
  </si>
  <si>
    <t>330015982200150</t>
  </si>
  <si>
    <t>扳手</t>
  </si>
  <si>
    <t>扳手,1件,通用,通用,通用,通用,通用,活扳手,通用</t>
  </si>
  <si>
    <t>把</t>
  </si>
  <si>
    <t>801020511</t>
  </si>
  <si>
    <t>330015982200010</t>
  </si>
  <si>
    <t>27</t>
  </si>
  <si>
    <t>330015982200020</t>
  </si>
  <si>
    <t>34</t>
  </si>
  <si>
    <t>330015982200030</t>
  </si>
  <si>
    <t>钳</t>
  </si>
  <si>
    <t>钳,剥线钳,9吋,非绝缘</t>
  </si>
  <si>
    <t>只</t>
  </si>
  <si>
    <t>800093093</t>
  </si>
  <si>
    <t>330015982200130</t>
  </si>
  <si>
    <t>配件</t>
  </si>
  <si>
    <t>电流互感器</t>
  </si>
  <si>
    <t>台</t>
  </si>
  <si>
    <t>5</t>
  </si>
  <si>
    <t>1300</t>
  </si>
  <si>
    <t>800998703</t>
  </si>
  <si>
    <t>330015982200190</t>
  </si>
  <si>
    <t>风扇电机</t>
  </si>
  <si>
    <t>风扇电机,通用</t>
  </si>
  <si>
    <t>3</t>
  </si>
  <si>
    <t>2800</t>
  </si>
  <si>
    <t>800998499</t>
  </si>
  <si>
    <t>330015982200200</t>
  </si>
  <si>
    <t>五金材料</t>
  </si>
  <si>
    <t>软管</t>
  </si>
  <si>
    <t>软管,塑料,DN25</t>
  </si>
  <si>
    <t>根</t>
  </si>
  <si>
    <t>1</t>
  </si>
  <si>
    <t>230</t>
  </si>
  <si>
    <t>800069064</t>
  </si>
  <si>
    <t>330015982200060</t>
  </si>
  <si>
    <t>软管,橡胶,DN25</t>
  </si>
  <si>
    <t>480</t>
  </si>
  <si>
    <t>800068498</t>
  </si>
  <si>
    <t>330015982200070</t>
  </si>
  <si>
    <t>尼龙绑扎带</t>
  </si>
  <si>
    <t>尼龙绑扎带,3*100MM</t>
  </si>
  <si>
    <t>12</t>
  </si>
  <si>
    <t>800991818</t>
  </si>
  <si>
    <t>330015982200120</t>
  </si>
  <si>
    <t>燃料化工</t>
  </si>
  <si>
    <t>无水乙醇</t>
  </si>
  <si>
    <t>无水乙醇,500ML,99.99%</t>
  </si>
  <si>
    <t>瓶</t>
  </si>
  <si>
    <t>24</t>
  </si>
  <si>
    <t>800991712</t>
  </si>
  <si>
    <t>330015982200100</t>
  </si>
  <si>
    <t>清洗剂</t>
  </si>
  <si>
    <t>桶</t>
  </si>
  <si>
    <t>1100</t>
  </si>
  <si>
    <t>801003810</t>
  </si>
  <si>
    <t>330015982200230</t>
  </si>
  <si>
    <t>装置性材料</t>
  </si>
  <si>
    <t>低压电力电缆</t>
  </si>
  <si>
    <t>低压电力电缆,YJV,铜,120,4芯,ZRC,23,通用,1KV</t>
  </si>
  <si>
    <t>千米</t>
  </si>
  <si>
    <t>0.45</t>
  </si>
  <si>
    <t>104400</t>
  </si>
  <si>
    <t>801017929</t>
  </si>
  <si>
    <t>330015982200220</t>
  </si>
  <si>
    <t>低压电力电缆,YJY,通用,35,1芯,ZRC,23,通用,1KV</t>
  </si>
  <si>
    <t>0.15</t>
  </si>
  <si>
    <t>31000</t>
  </si>
  <si>
    <t>801017357</t>
  </si>
  <si>
    <t>330015982200210</t>
  </si>
  <si>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21,"isFree":false,"startRow":2}]}</t>
  </si>
  <si>
    <t>1</t>
    <phoneticPr fontId="9" type="noConversion"/>
  </si>
  <si>
    <t>低压电力电缆、风扇电机、电流互感器等</t>
    <phoneticPr fontId="9" type="noConversion"/>
  </si>
  <si>
    <t>物资明细表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</si>
</sst>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Calibri"/>
      <family val="2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8"/>
      <name val="黑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9">
    <xf numFmtId="0" fontId="0" fillId="0" borderId="0">
      <alignment vertical="center"/>
    </xf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6" fillId="0" borderId="0">
      <alignment vertical="center"/>
    </xf>
    <xf numFmtId="0" fontId="6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/>
    <xf numFmtId="0" fontId="2" fillId="0" borderId="0"/>
    <xf numFmtId="0" fontId="4" fillId="0" borderId="0"/>
    <xf numFmtId="0" fontId="2" fillId="0" borderId="0">
      <alignment vertical="center"/>
    </xf>
    <xf numFmtId="0" fontId="6" fillId="0" borderId="0"/>
    <xf numFmtId="0" fontId="2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6" fillId="0" borderId="0">
      <alignment vertical="center"/>
    </xf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6" fillId="0" borderId="0"/>
    <xf numFmtId="0" fontId="5" fillId="0" borderId="0">
      <alignment vertical="center"/>
    </xf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6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2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2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4" fillId="0" borderId="0"/>
    <xf numFmtId="0" fontId="4" fillId="0" borderId="0"/>
    <xf numFmtId="0" fontId="6" fillId="0" borderId="0"/>
    <xf numFmtId="0" fontId="5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4" fillId="0" borderId="0"/>
    <xf numFmtId="0" fontId="4" fillId="0" borderId="0"/>
    <xf numFmtId="0" fontId="2" fillId="0" borderId="0"/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2" fillId="0" borderId="0"/>
    <xf numFmtId="0" fontId="4" fillId="0" borderId="0"/>
    <xf numFmtId="0" fontId="2" fillId="0" borderId="0"/>
    <xf numFmtId="0" fontId="6" fillId="0" borderId="0"/>
    <xf numFmtId="0" fontId="6" fillId="0" borderId="0"/>
    <xf numFmtId="0" fontId="4" fillId="0" borderId="0"/>
    <xf numFmtId="0" fontId="5" fillId="0" borderId="0">
      <alignment vertical="center"/>
    </xf>
    <xf numFmtId="0" fontId="3" fillId="0" borderId="0"/>
    <xf numFmtId="0" fontId="6" fillId="0" borderId="0"/>
    <xf numFmtId="0" fontId="4" fillId="0" borderId="0"/>
    <xf numFmtId="0" fontId="4" fillId="0" borderId="0"/>
    <xf numFmtId="0" fontId="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>
      <alignment vertical="center"/>
    </xf>
  </cellStyleXfs>
  <cellXfs count="11">
    <xf numFmtId="0" fontId="0" fillId="0" borderId="0" xfId="0">
      <alignment vertical="center"/>
    </xf>
    <xf numFmtId="0" fontId="8" fillId="2" borderId="1" xfId="38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2" xfId="0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</cellXfs>
  <cellStyles count="109">
    <cellStyle name="Normal" xfId="20" xr:uid="{00000000-0005-0000-0000-000000000000}"/>
    <cellStyle name="Normal 2" xfId="18" xr:uid="{00000000-0005-0000-0000-000001000000}"/>
    <cellStyle name="Normal 2 12" xfId="21" xr:uid="{00000000-0005-0000-0000-000002000000}"/>
    <cellStyle name="Normal 2 13" xfId="8" xr:uid="{00000000-0005-0000-0000-000003000000}"/>
    <cellStyle name="Normal 2 2" xfId="13" xr:uid="{00000000-0005-0000-0000-000004000000}"/>
    <cellStyle name="Normal 2 5" xfId="16" xr:uid="{00000000-0005-0000-0000-000005000000}"/>
    <cellStyle name="常规" xfId="0" builtinId="0"/>
    <cellStyle name="常规 10" xfId="19" xr:uid="{00000000-0005-0000-0000-000007000000}"/>
    <cellStyle name="常规 10 5" xfId="14" xr:uid="{00000000-0005-0000-0000-000008000000}"/>
    <cellStyle name="常规 11" xfId="25" xr:uid="{00000000-0005-0000-0000-000009000000}"/>
    <cellStyle name="常规 11 10" xfId="17" xr:uid="{00000000-0005-0000-0000-00000A000000}"/>
    <cellStyle name="常规 11 2" xfId="27" xr:uid="{00000000-0005-0000-0000-00000B000000}"/>
    <cellStyle name="常规 11 2 2" xfId="4" xr:uid="{00000000-0005-0000-0000-00000C000000}"/>
    <cellStyle name="常规 12" xfId="9" xr:uid="{00000000-0005-0000-0000-00000D000000}"/>
    <cellStyle name="常规 12 2" xfId="28" xr:uid="{00000000-0005-0000-0000-00000E000000}"/>
    <cellStyle name="常规 13" xfId="26" xr:uid="{00000000-0005-0000-0000-00000F000000}"/>
    <cellStyle name="常规 14" xfId="29" xr:uid="{00000000-0005-0000-0000-000010000000}"/>
    <cellStyle name="常规 14 7" xfId="30" xr:uid="{00000000-0005-0000-0000-000011000000}"/>
    <cellStyle name="常规 15" xfId="31" xr:uid="{00000000-0005-0000-0000-000012000000}"/>
    <cellStyle name="常规 16" xfId="33" xr:uid="{00000000-0005-0000-0000-000013000000}"/>
    <cellStyle name="常规 17" xfId="35" xr:uid="{00000000-0005-0000-0000-000014000000}"/>
    <cellStyle name="常规 17 2" xfId="37" xr:uid="{00000000-0005-0000-0000-000015000000}"/>
    <cellStyle name="常规 18" xfId="40" xr:uid="{00000000-0005-0000-0000-000016000000}"/>
    <cellStyle name="常规 19" xfId="22" xr:uid="{00000000-0005-0000-0000-000017000000}"/>
    <cellStyle name="常规 2" xfId="42" xr:uid="{00000000-0005-0000-0000-000018000000}"/>
    <cellStyle name="常规 2 10" xfId="43" xr:uid="{00000000-0005-0000-0000-000019000000}"/>
    <cellStyle name="常规 2 14" xfId="44" xr:uid="{00000000-0005-0000-0000-00001A000000}"/>
    <cellStyle name="常规 2 15" xfId="45" xr:uid="{00000000-0005-0000-0000-00001B000000}"/>
    <cellStyle name="常规 2 16" xfId="46" xr:uid="{00000000-0005-0000-0000-00001C000000}"/>
    <cellStyle name="常规 2 17" xfId="47" xr:uid="{00000000-0005-0000-0000-00001D000000}"/>
    <cellStyle name="常规 2 19" xfId="48" xr:uid="{00000000-0005-0000-0000-00001E000000}"/>
    <cellStyle name="常规 2 2 14 2" xfId="49" xr:uid="{00000000-0005-0000-0000-00001F000000}"/>
    <cellStyle name="常规 2 2 2" xfId="50" xr:uid="{00000000-0005-0000-0000-000020000000}"/>
    <cellStyle name="常规 2 2 2 10" xfId="53" xr:uid="{00000000-0005-0000-0000-000021000000}"/>
    <cellStyle name="常规 2 2 2 10 3" xfId="54" xr:uid="{00000000-0005-0000-0000-000022000000}"/>
    <cellStyle name="常规 2 2 2 11" xfId="55" xr:uid="{00000000-0005-0000-0000-000023000000}"/>
    <cellStyle name="常规 2 2 2 2" xfId="56" xr:uid="{00000000-0005-0000-0000-000024000000}"/>
    <cellStyle name="常规 2 2 2 2 2 2 2" xfId="57" xr:uid="{00000000-0005-0000-0000-000025000000}"/>
    <cellStyle name="常规 2 2 2 2 3" xfId="58" xr:uid="{00000000-0005-0000-0000-000026000000}"/>
    <cellStyle name="常规 2 2 2 3" xfId="59" xr:uid="{00000000-0005-0000-0000-000027000000}"/>
    <cellStyle name="常规 2 2 2 4" xfId="15" xr:uid="{00000000-0005-0000-0000-000028000000}"/>
    <cellStyle name="常规 2 2 2_太旗局：内蒙古电力公司2016年生产性固定资产零购计划明细表" xfId="60" xr:uid="{00000000-0005-0000-0000-000029000000}"/>
    <cellStyle name="常规 2 2 4" xfId="3" xr:uid="{00000000-0005-0000-0000-00002A000000}"/>
    <cellStyle name="常规 2 2 5" xfId="61" xr:uid="{00000000-0005-0000-0000-00002B000000}"/>
    <cellStyle name="常规 2 3" xfId="64" xr:uid="{00000000-0005-0000-0000-00002C000000}"/>
    <cellStyle name="常规 2 3 16" xfId="65" xr:uid="{00000000-0005-0000-0000-00002D000000}"/>
    <cellStyle name="常规 2 5" xfId="66" xr:uid="{00000000-0005-0000-0000-00002E000000}"/>
    <cellStyle name="常规 2 6 2" xfId="67" xr:uid="{00000000-0005-0000-0000-00002F000000}"/>
    <cellStyle name="常规 2_福利2017年白糖茶叶" xfId="68" xr:uid="{00000000-0005-0000-0000-000030000000}"/>
    <cellStyle name="常规 20" xfId="32" xr:uid="{00000000-0005-0000-0000-000031000000}"/>
    <cellStyle name="常规 21" xfId="34" xr:uid="{00000000-0005-0000-0000-000032000000}"/>
    <cellStyle name="常规 22" xfId="36" xr:uid="{00000000-0005-0000-0000-000033000000}"/>
    <cellStyle name="常规 23" xfId="41" xr:uid="{00000000-0005-0000-0000-000034000000}"/>
    <cellStyle name="常规 24" xfId="23" xr:uid="{00000000-0005-0000-0000-000035000000}"/>
    <cellStyle name="常规 25" xfId="7" xr:uid="{00000000-0005-0000-0000-000036000000}"/>
    <cellStyle name="常规 26" xfId="12" xr:uid="{00000000-0005-0000-0000-000037000000}"/>
    <cellStyle name="常规 27" xfId="69" xr:uid="{00000000-0005-0000-0000-000038000000}"/>
    <cellStyle name="常规 28" xfId="71" xr:uid="{00000000-0005-0000-0000-000039000000}"/>
    <cellStyle name="常规 29" xfId="73" xr:uid="{00000000-0005-0000-0000-00003A000000}"/>
    <cellStyle name="常规 3" xfId="75" xr:uid="{00000000-0005-0000-0000-00003B000000}"/>
    <cellStyle name="常规 3 2" xfId="76" xr:uid="{00000000-0005-0000-0000-00003C000000}"/>
    <cellStyle name="常规 30" xfId="6" xr:uid="{00000000-0005-0000-0000-00003D000000}"/>
    <cellStyle name="常规 31" xfId="11" xr:uid="{00000000-0005-0000-0000-00003E000000}"/>
    <cellStyle name="常规 32" xfId="70" xr:uid="{00000000-0005-0000-0000-00003F000000}"/>
    <cellStyle name="常规 33" xfId="72" xr:uid="{00000000-0005-0000-0000-000040000000}"/>
    <cellStyle name="常规 34" xfId="74" xr:uid="{00000000-0005-0000-0000-000041000000}"/>
    <cellStyle name="常规 35" xfId="77" xr:uid="{00000000-0005-0000-0000-000042000000}"/>
    <cellStyle name="常规 36" xfId="79" xr:uid="{00000000-0005-0000-0000-000043000000}"/>
    <cellStyle name="常规 37" xfId="51" xr:uid="{00000000-0005-0000-0000-000044000000}"/>
    <cellStyle name="常规 38" xfId="81" xr:uid="{00000000-0005-0000-0000-000045000000}"/>
    <cellStyle name="常规 39" xfId="2" xr:uid="{00000000-0005-0000-0000-000046000000}"/>
    <cellStyle name="常规 4" xfId="83" xr:uid="{00000000-0005-0000-0000-000047000000}"/>
    <cellStyle name="常规 40" xfId="78" xr:uid="{00000000-0005-0000-0000-000048000000}"/>
    <cellStyle name="常规 41" xfId="80" xr:uid="{00000000-0005-0000-0000-000049000000}"/>
    <cellStyle name="常规 42" xfId="52" xr:uid="{00000000-0005-0000-0000-00004A000000}"/>
    <cellStyle name="常规 43" xfId="82" xr:uid="{00000000-0005-0000-0000-00004B000000}"/>
    <cellStyle name="常规 44" xfId="1" xr:uid="{00000000-0005-0000-0000-00004C000000}"/>
    <cellStyle name="常规 45" xfId="62" xr:uid="{00000000-0005-0000-0000-00004D000000}"/>
    <cellStyle name="常规 46" xfId="84" xr:uid="{00000000-0005-0000-0000-00004E000000}"/>
    <cellStyle name="常规 47" xfId="86" xr:uid="{00000000-0005-0000-0000-00004F000000}"/>
    <cellStyle name="常规 48" xfId="88" xr:uid="{00000000-0005-0000-0000-000050000000}"/>
    <cellStyle name="常规 49" xfId="90" xr:uid="{00000000-0005-0000-0000-000051000000}"/>
    <cellStyle name="常规 5" xfId="92" xr:uid="{00000000-0005-0000-0000-000052000000}"/>
    <cellStyle name="常规 5 2 2" xfId="10" xr:uid="{00000000-0005-0000-0000-000053000000}"/>
    <cellStyle name="常规 50" xfId="63" xr:uid="{00000000-0005-0000-0000-000054000000}"/>
    <cellStyle name="常规 51" xfId="85" xr:uid="{00000000-0005-0000-0000-000055000000}"/>
    <cellStyle name="常规 52" xfId="87" xr:uid="{00000000-0005-0000-0000-000056000000}"/>
    <cellStyle name="常规 53" xfId="89" xr:uid="{00000000-0005-0000-0000-000057000000}"/>
    <cellStyle name="常规 54" xfId="91" xr:uid="{00000000-0005-0000-0000-000058000000}"/>
    <cellStyle name="常规 55" xfId="38" xr:uid="{00000000-0005-0000-0000-000059000000}"/>
    <cellStyle name="常规 56" xfId="93" xr:uid="{00000000-0005-0000-0000-00005A000000}"/>
    <cellStyle name="常规 57" xfId="95" xr:uid="{00000000-0005-0000-0000-00005B000000}"/>
    <cellStyle name="常规 58" xfId="97" xr:uid="{00000000-0005-0000-0000-00005C000000}"/>
    <cellStyle name="常规 59" xfId="98" xr:uid="{00000000-0005-0000-0000-00005D000000}"/>
    <cellStyle name="常规 6" xfId="5" xr:uid="{00000000-0005-0000-0000-00005E000000}"/>
    <cellStyle name="常规 6 4 4" xfId="24" xr:uid="{00000000-0005-0000-0000-00005F000000}"/>
    <cellStyle name="常规 60" xfId="39" xr:uid="{00000000-0005-0000-0000-000060000000}"/>
    <cellStyle name="常规 61" xfId="94" xr:uid="{00000000-0005-0000-0000-000061000000}"/>
    <cellStyle name="常规 62" xfId="96" xr:uid="{00000000-0005-0000-0000-000062000000}"/>
    <cellStyle name="常规 7" xfId="99" xr:uid="{00000000-0005-0000-0000-000063000000}"/>
    <cellStyle name="常规 79" xfId="100" xr:uid="{00000000-0005-0000-0000-000064000000}"/>
    <cellStyle name="常规 8" xfId="102" xr:uid="{00000000-0005-0000-0000-000065000000}"/>
    <cellStyle name="常规 80" xfId="103" xr:uid="{00000000-0005-0000-0000-000066000000}"/>
    <cellStyle name="常规 81" xfId="104" xr:uid="{00000000-0005-0000-0000-000067000000}"/>
    <cellStyle name="常规 82" xfId="105" xr:uid="{00000000-0005-0000-0000-000068000000}"/>
    <cellStyle name="常规 83" xfId="106" xr:uid="{00000000-0005-0000-0000-000069000000}"/>
    <cellStyle name="常规 84" xfId="101" xr:uid="{00000000-0005-0000-0000-00006A000000}"/>
    <cellStyle name="常规 87" xfId="107" xr:uid="{00000000-0005-0000-0000-00006B000000}"/>
    <cellStyle name="常规 9" xfId="108" xr:uid="{00000000-0005-0000-0000-00006C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"/>
  <sheetViews>
    <sheetView tabSelected="1" topLeftCell="B1" workbookViewId="0">
      <selection activeCell="J2" sqref="J2"/>
    </sheetView>
  </sheetViews>
  <sheetFormatPr defaultRowHeight="13.8"/>
  <cols>
    <col min="1" max="1" width="9" hidden="1" customWidth="1" collapsed="1"/>
    <col min="6" max="6" width="16.44140625" customWidth="1" collapsed="1"/>
    <col min="14" max="14" width="9" style="6" collapsed="1"/>
    <col min="17" max="17" width="18.21875" customWidth="1" collapsed="1"/>
  </cols>
  <sheetData>
    <row r="1" spans="1:17">
      <c r="A1" t="s">
        <v>128</v>
      </c>
      <c r="B1" s="7" t="s">
        <v>131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28.8">
      <c r="B2" s="3" t="s">
        <v>0</v>
      </c>
      <c r="C2" s="4" t="s">
        <v>1</v>
      </c>
      <c r="D2" s="4" t="s">
        <v>2</v>
      </c>
      <c r="E2" s="4" t="s">
        <v>3</v>
      </c>
      <c r="F2" s="4" t="s">
        <v>15</v>
      </c>
      <c r="G2" s="4" t="s">
        <v>4</v>
      </c>
      <c r="H2" s="4" t="s">
        <v>5</v>
      </c>
      <c r="I2" s="4" t="s">
        <v>6</v>
      </c>
      <c r="J2" s="4" t="s">
        <v>7</v>
      </c>
      <c r="K2" s="4" t="s">
        <v>8</v>
      </c>
      <c r="L2" s="4" t="s">
        <v>13</v>
      </c>
      <c r="M2" s="4" t="s">
        <v>14</v>
      </c>
      <c r="N2" s="3" t="s">
        <v>9</v>
      </c>
      <c r="O2" s="4" t="s">
        <v>10</v>
      </c>
      <c r="P2" s="1" t="s">
        <v>11</v>
      </c>
      <c r="Q2" s="1" t="s">
        <v>12</v>
      </c>
    </row>
    <row r="3" spans="1:17">
      <c r="B3" s="8" t="s">
        <v>129</v>
      </c>
      <c r="C3" s="8" t="s">
        <v>130</v>
      </c>
      <c r="D3" s="5"/>
      <c r="E3" s="5" t="s">
        <v>16</v>
      </c>
      <c r="F3" s="5" t="s">
        <v>17</v>
      </c>
      <c r="G3" s="5" t="s">
        <v>18</v>
      </c>
      <c r="H3" s="5" t="s">
        <v>19</v>
      </c>
      <c r="I3" s="5" t="s">
        <v>20</v>
      </c>
      <c r="J3" s="5" t="s">
        <v>21</v>
      </c>
      <c r="K3" s="5" t="s">
        <v>22</v>
      </c>
      <c r="L3" s="5" t="s">
        <v>23</v>
      </c>
      <c r="M3" s="5">
        <f>K3*L3</f>
        <v>240</v>
      </c>
      <c r="N3" s="2" t="s">
        <v>24</v>
      </c>
      <c r="O3" s="5" t="s">
        <v>25</v>
      </c>
      <c r="P3" s="5" t="s">
        <v>26</v>
      </c>
      <c r="Q3" s="5" t="s">
        <v>27</v>
      </c>
    </row>
    <row r="4" spans="1:17">
      <c r="B4" s="9"/>
      <c r="C4" s="9"/>
      <c r="D4" s="5"/>
      <c r="E4" s="5" t="s">
        <v>16</v>
      </c>
      <c r="F4" s="5" t="s">
        <v>17</v>
      </c>
      <c r="G4" s="5" t="s">
        <v>18</v>
      </c>
      <c r="H4" s="5" t="s">
        <v>19</v>
      </c>
      <c r="I4" s="5" t="s">
        <v>20</v>
      </c>
      <c r="J4" s="5" t="s">
        <v>21</v>
      </c>
      <c r="K4" s="5" t="s">
        <v>22</v>
      </c>
      <c r="L4" s="5" t="s">
        <v>28</v>
      </c>
      <c r="M4" s="5">
        <f>K4*L4</f>
        <v>700</v>
      </c>
      <c r="N4" s="2" t="s">
        <v>24</v>
      </c>
      <c r="O4" s="5" t="s">
        <v>25</v>
      </c>
      <c r="P4" s="5" t="s">
        <v>26</v>
      </c>
      <c r="Q4" s="5" t="s">
        <v>29</v>
      </c>
    </row>
    <row r="5" spans="1:17">
      <c r="B5" s="9"/>
      <c r="C5" s="9"/>
      <c r="D5" s="5"/>
      <c r="E5" s="5" t="s">
        <v>16</v>
      </c>
      <c r="F5" s="5" t="s">
        <v>17</v>
      </c>
      <c r="G5" s="5" t="s">
        <v>18</v>
      </c>
      <c r="H5" s="5" t="s">
        <v>30</v>
      </c>
      <c r="I5" s="5" t="s">
        <v>31</v>
      </c>
      <c r="J5" s="5" t="s">
        <v>32</v>
      </c>
      <c r="K5" s="5" t="s">
        <v>33</v>
      </c>
      <c r="L5" s="5" t="s">
        <v>34</v>
      </c>
      <c r="M5" s="5">
        <f>K5*L5</f>
        <v>300</v>
      </c>
      <c r="N5" s="2" t="s">
        <v>24</v>
      </c>
      <c r="O5" s="5" t="s">
        <v>25</v>
      </c>
      <c r="P5" s="5" t="s">
        <v>35</v>
      </c>
      <c r="Q5" s="5" t="s">
        <v>36</v>
      </c>
    </row>
    <row r="6" spans="1:17">
      <c r="B6" s="9"/>
      <c r="C6" s="9"/>
      <c r="D6" s="5"/>
      <c r="E6" s="5" t="s">
        <v>16</v>
      </c>
      <c r="F6" s="5" t="s">
        <v>17</v>
      </c>
      <c r="G6" s="5" t="s">
        <v>18</v>
      </c>
      <c r="H6" s="5" t="s">
        <v>37</v>
      </c>
      <c r="I6" s="5" t="s">
        <v>37</v>
      </c>
      <c r="J6" s="5" t="s">
        <v>38</v>
      </c>
      <c r="K6" s="5" t="s">
        <v>39</v>
      </c>
      <c r="L6" s="5" t="s">
        <v>40</v>
      </c>
      <c r="M6" s="5">
        <f>K6*L6</f>
        <v>1250</v>
      </c>
      <c r="N6" s="2" t="s">
        <v>24</v>
      </c>
      <c r="O6" s="5" t="s">
        <v>25</v>
      </c>
      <c r="P6" s="5" t="s">
        <v>41</v>
      </c>
      <c r="Q6" s="5" t="s">
        <v>42</v>
      </c>
    </row>
    <row r="7" spans="1:17">
      <c r="B7" s="9"/>
      <c r="C7" s="9"/>
      <c r="D7" s="5"/>
      <c r="E7" s="5" t="s">
        <v>16</v>
      </c>
      <c r="F7" s="5" t="s">
        <v>17</v>
      </c>
      <c r="G7" s="5" t="s">
        <v>18</v>
      </c>
      <c r="H7" s="5" t="s">
        <v>43</v>
      </c>
      <c r="I7" s="5" t="s">
        <v>44</v>
      </c>
      <c r="J7" s="5" t="s">
        <v>45</v>
      </c>
      <c r="K7" s="5" t="s">
        <v>46</v>
      </c>
      <c r="L7" s="5" t="s">
        <v>39</v>
      </c>
      <c r="M7" s="5">
        <f>K7*L7</f>
        <v>300</v>
      </c>
      <c r="N7" s="2" t="s">
        <v>24</v>
      </c>
      <c r="O7" s="5" t="s">
        <v>25</v>
      </c>
      <c r="P7" s="5" t="s">
        <v>47</v>
      </c>
      <c r="Q7" s="5" t="s">
        <v>48</v>
      </c>
    </row>
    <row r="8" spans="1:17">
      <c r="B8" s="9"/>
      <c r="C8" s="9"/>
      <c r="D8" s="5"/>
      <c r="E8" s="5" t="s">
        <v>16</v>
      </c>
      <c r="F8" s="5" t="s">
        <v>17</v>
      </c>
      <c r="G8" s="5" t="s">
        <v>18</v>
      </c>
      <c r="H8" s="5" t="s">
        <v>43</v>
      </c>
      <c r="I8" s="5" t="s">
        <v>49</v>
      </c>
      <c r="J8" s="5" t="s">
        <v>45</v>
      </c>
      <c r="K8" s="5" t="s">
        <v>46</v>
      </c>
      <c r="L8" s="5" t="s">
        <v>50</v>
      </c>
      <c r="M8" s="5">
        <f>K8*L8</f>
        <v>450</v>
      </c>
      <c r="N8" s="2" t="s">
        <v>24</v>
      </c>
      <c r="O8" s="5" t="s">
        <v>25</v>
      </c>
      <c r="P8" s="5" t="s">
        <v>51</v>
      </c>
      <c r="Q8" s="5" t="s">
        <v>52</v>
      </c>
    </row>
    <row r="9" spans="1:17">
      <c r="B9" s="9"/>
      <c r="C9" s="9"/>
      <c r="D9" s="5"/>
      <c r="E9" s="5" t="s">
        <v>16</v>
      </c>
      <c r="F9" s="5" t="s">
        <v>17</v>
      </c>
      <c r="G9" s="5" t="s">
        <v>18</v>
      </c>
      <c r="H9" s="5" t="s">
        <v>53</v>
      </c>
      <c r="I9" s="5" t="s">
        <v>54</v>
      </c>
      <c r="J9" s="5" t="s">
        <v>21</v>
      </c>
      <c r="K9" s="5" t="s">
        <v>55</v>
      </c>
      <c r="L9" s="5" t="s">
        <v>56</v>
      </c>
      <c r="M9" s="5">
        <f>K9*L9</f>
        <v>1600</v>
      </c>
      <c r="N9" s="2" t="s">
        <v>24</v>
      </c>
      <c r="O9" s="5" t="s">
        <v>25</v>
      </c>
      <c r="P9" s="5" t="s">
        <v>57</v>
      </c>
      <c r="Q9" s="5" t="s">
        <v>58</v>
      </c>
    </row>
    <row r="10" spans="1:17">
      <c r="B10" s="9"/>
      <c r="C10" s="9"/>
      <c r="D10" s="5"/>
      <c r="E10" s="5" t="s">
        <v>16</v>
      </c>
      <c r="F10" s="5" t="s">
        <v>17</v>
      </c>
      <c r="G10" s="5" t="s">
        <v>18</v>
      </c>
      <c r="H10" s="5" t="s">
        <v>59</v>
      </c>
      <c r="I10" s="5" t="s">
        <v>60</v>
      </c>
      <c r="J10" s="5" t="s">
        <v>61</v>
      </c>
      <c r="K10" s="5" t="s">
        <v>33</v>
      </c>
      <c r="L10" s="5" t="s">
        <v>33</v>
      </c>
      <c r="M10" s="5">
        <f>K10*L10</f>
        <v>400</v>
      </c>
      <c r="N10" s="2" t="s">
        <v>24</v>
      </c>
      <c r="O10" s="5" t="s">
        <v>25</v>
      </c>
      <c r="P10" s="5" t="s">
        <v>62</v>
      </c>
      <c r="Q10" s="5" t="s">
        <v>63</v>
      </c>
    </row>
    <row r="11" spans="1:17">
      <c r="B11" s="9"/>
      <c r="C11" s="9"/>
      <c r="D11" s="5"/>
      <c r="E11" s="5" t="s">
        <v>16</v>
      </c>
      <c r="F11" s="5" t="s">
        <v>17</v>
      </c>
      <c r="G11" s="5" t="s">
        <v>18</v>
      </c>
      <c r="H11" s="5" t="s">
        <v>59</v>
      </c>
      <c r="I11" s="5" t="s">
        <v>60</v>
      </c>
      <c r="J11" s="5" t="s">
        <v>61</v>
      </c>
      <c r="K11" s="5" t="s">
        <v>33</v>
      </c>
      <c r="L11" s="5" t="s">
        <v>64</v>
      </c>
      <c r="M11" s="5">
        <f>K11*L11</f>
        <v>540</v>
      </c>
      <c r="N11" s="2" t="s">
        <v>24</v>
      </c>
      <c r="O11" s="5" t="s">
        <v>25</v>
      </c>
      <c r="P11" s="5" t="s">
        <v>62</v>
      </c>
      <c r="Q11" s="5" t="s">
        <v>65</v>
      </c>
    </row>
    <row r="12" spans="1:17">
      <c r="B12" s="9"/>
      <c r="C12" s="9"/>
      <c r="D12" s="5"/>
      <c r="E12" s="5" t="s">
        <v>16</v>
      </c>
      <c r="F12" s="5" t="s">
        <v>17</v>
      </c>
      <c r="G12" s="5" t="s">
        <v>18</v>
      </c>
      <c r="H12" s="5" t="s">
        <v>59</v>
      </c>
      <c r="I12" s="5" t="s">
        <v>60</v>
      </c>
      <c r="J12" s="5" t="s">
        <v>61</v>
      </c>
      <c r="K12" s="5" t="s">
        <v>33</v>
      </c>
      <c r="L12" s="5" t="s">
        <v>66</v>
      </c>
      <c r="M12" s="5">
        <f>K12*L12</f>
        <v>680</v>
      </c>
      <c r="N12" s="2" t="s">
        <v>24</v>
      </c>
      <c r="O12" s="5" t="s">
        <v>25</v>
      </c>
      <c r="P12" s="5" t="s">
        <v>62</v>
      </c>
      <c r="Q12" s="5" t="s">
        <v>67</v>
      </c>
    </row>
    <row r="13" spans="1:17">
      <c r="B13" s="9"/>
      <c r="C13" s="9"/>
      <c r="D13" s="5"/>
      <c r="E13" s="5" t="s">
        <v>16</v>
      </c>
      <c r="F13" s="5" t="s">
        <v>17</v>
      </c>
      <c r="G13" s="5" t="s">
        <v>18</v>
      </c>
      <c r="H13" s="5" t="s">
        <v>68</v>
      </c>
      <c r="I13" s="5" t="s">
        <v>69</v>
      </c>
      <c r="J13" s="5" t="s">
        <v>70</v>
      </c>
      <c r="K13" s="5" t="s">
        <v>55</v>
      </c>
      <c r="L13" s="5" t="s">
        <v>23</v>
      </c>
      <c r="M13" s="5">
        <f>K13*L13</f>
        <v>1200</v>
      </c>
      <c r="N13" s="2" t="s">
        <v>24</v>
      </c>
      <c r="O13" s="5" t="s">
        <v>25</v>
      </c>
      <c r="P13" s="5" t="s">
        <v>71</v>
      </c>
      <c r="Q13" s="5" t="s">
        <v>72</v>
      </c>
    </row>
    <row r="14" spans="1:17">
      <c r="B14" s="9"/>
      <c r="C14" s="9"/>
      <c r="D14" s="5"/>
      <c r="E14" s="5" t="s">
        <v>16</v>
      </c>
      <c r="F14" s="5" t="s">
        <v>17</v>
      </c>
      <c r="G14" s="5" t="s">
        <v>73</v>
      </c>
      <c r="H14" s="5" t="s">
        <v>74</v>
      </c>
      <c r="I14" s="5" t="s">
        <v>74</v>
      </c>
      <c r="J14" s="5" t="s">
        <v>75</v>
      </c>
      <c r="K14" s="5" t="s">
        <v>76</v>
      </c>
      <c r="L14" s="5" t="s">
        <v>77</v>
      </c>
      <c r="M14" s="5">
        <f>K14*L14</f>
        <v>6500</v>
      </c>
      <c r="N14" s="2" t="s">
        <v>24</v>
      </c>
      <c r="O14" s="5" t="s">
        <v>25</v>
      </c>
      <c r="P14" s="5" t="s">
        <v>78</v>
      </c>
      <c r="Q14" s="5" t="s">
        <v>79</v>
      </c>
    </row>
    <row r="15" spans="1:17">
      <c r="B15" s="9"/>
      <c r="C15" s="9"/>
      <c r="D15" s="5"/>
      <c r="E15" s="5" t="s">
        <v>16</v>
      </c>
      <c r="F15" s="5" t="s">
        <v>17</v>
      </c>
      <c r="G15" s="5" t="s">
        <v>73</v>
      </c>
      <c r="H15" s="5" t="s">
        <v>80</v>
      </c>
      <c r="I15" s="5" t="s">
        <v>81</v>
      </c>
      <c r="J15" s="5" t="s">
        <v>21</v>
      </c>
      <c r="K15" s="5" t="s">
        <v>82</v>
      </c>
      <c r="L15" s="5" t="s">
        <v>83</v>
      </c>
      <c r="M15" s="5">
        <f>K15*L15</f>
        <v>8400</v>
      </c>
      <c r="N15" s="2" t="s">
        <v>24</v>
      </c>
      <c r="O15" s="5" t="s">
        <v>25</v>
      </c>
      <c r="P15" s="5" t="s">
        <v>84</v>
      </c>
      <c r="Q15" s="5" t="s">
        <v>85</v>
      </c>
    </row>
    <row r="16" spans="1:17">
      <c r="B16" s="9"/>
      <c r="C16" s="9"/>
      <c r="D16" s="5"/>
      <c r="E16" s="5" t="s">
        <v>16</v>
      </c>
      <c r="F16" s="5" t="s">
        <v>17</v>
      </c>
      <c r="G16" s="5" t="s">
        <v>86</v>
      </c>
      <c r="H16" s="5" t="s">
        <v>87</v>
      </c>
      <c r="I16" s="5" t="s">
        <v>88</v>
      </c>
      <c r="J16" s="5" t="s">
        <v>89</v>
      </c>
      <c r="K16" s="5" t="s">
        <v>90</v>
      </c>
      <c r="L16" s="5" t="s">
        <v>91</v>
      </c>
      <c r="M16" s="5">
        <f>K16*L16</f>
        <v>230</v>
      </c>
      <c r="N16" s="2" t="s">
        <v>24</v>
      </c>
      <c r="O16" s="5" t="s">
        <v>25</v>
      </c>
      <c r="P16" s="5" t="s">
        <v>92</v>
      </c>
      <c r="Q16" s="5" t="s">
        <v>93</v>
      </c>
    </row>
    <row r="17" spans="2:17">
      <c r="B17" s="9"/>
      <c r="C17" s="9"/>
      <c r="D17" s="5"/>
      <c r="E17" s="5" t="s">
        <v>16</v>
      </c>
      <c r="F17" s="5" t="s">
        <v>17</v>
      </c>
      <c r="G17" s="5" t="s">
        <v>86</v>
      </c>
      <c r="H17" s="5" t="s">
        <v>87</v>
      </c>
      <c r="I17" s="5" t="s">
        <v>94</v>
      </c>
      <c r="J17" s="5" t="s">
        <v>89</v>
      </c>
      <c r="K17" s="5" t="s">
        <v>90</v>
      </c>
      <c r="L17" s="5" t="s">
        <v>95</v>
      </c>
      <c r="M17" s="5">
        <f>K17*L17</f>
        <v>480</v>
      </c>
      <c r="N17" s="2" t="s">
        <v>24</v>
      </c>
      <c r="O17" s="5" t="s">
        <v>25</v>
      </c>
      <c r="P17" s="5" t="s">
        <v>96</v>
      </c>
      <c r="Q17" s="5" t="s">
        <v>97</v>
      </c>
    </row>
    <row r="18" spans="2:17">
      <c r="B18" s="9"/>
      <c r="C18" s="9"/>
      <c r="D18" s="5"/>
      <c r="E18" s="5" t="s">
        <v>16</v>
      </c>
      <c r="F18" s="5" t="s">
        <v>17</v>
      </c>
      <c r="G18" s="5" t="s">
        <v>86</v>
      </c>
      <c r="H18" s="5" t="s">
        <v>98</v>
      </c>
      <c r="I18" s="5" t="s">
        <v>99</v>
      </c>
      <c r="J18" s="5" t="s">
        <v>32</v>
      </c>
      <c r="K18" s="5" t="s">
        <v>33</v>
      </c>
      <c r="L18" s="5" t="s">
        <v>100</v>
      </c>
      <c r="M18" s="5">
        <f>K18*L18</f>
        <v>240</v>
      </c>
      <c r="N18" s="2" t="s">
        <v>24</v>
      </c>
      <c r="O18" s="5" t="s">
        <v>25</v>
      </c>
      <c r="P18" s="5" t="s">
        <v>101</v>
      </c>
      <c r="Q18" s="5" t="s">
        <v>102</v>
      </c>
    </row>
    <row r="19" spans="2:17">
      <c r="B19" s="9"/>
      <c r="C19" s="9"/>
      <c r="D19" s="5"/>
      <c r="E19" s="5" t="s">
        <v>16</v>
      </c>
      <c r="F19" s="5" t="s">
        <v>17</v>
      </c>
      <c r="G19" s="5" t="s">
        <v>103</v>
      </c>
      <c r="H19" s="5" t="s">
        <v>104</v>
      </c>
      <c r="I19" s="5" t="s">
        <v>105</v>
      </c>
      <c r="J19" s="5" t="s">
        <v>106</v>
      </c>
      <c r="K19" s="5" t="s">
        <v>107</v>
      </c>
      <c r="L19" s="5" t="s">
        <v>100</v>
      </c>
      <c r="M19" s="5">
        <f>K19*L19</f>
        <v>288</v>
      </c>
      <c r="N19" s="2" t="s">
        <v>24</v>
      </c>
      <c r="O19" s="5" t="s">
        <v>25</v>
      </c>
      <c r="P19" s="5" t="s">
        <v>108</v>
      </c>
      <c r="Q19" s="5" t="s">
        <v>109</v>
      </c>
    </row>
    <row r="20" spans="2:17">
      <c r="B20" s="9"/>
      <c r="C20" s="9"/>
      <c r="D20" s="5"/>
      <c r="E20" s="5" t="s">
        <v>16</v>
      </c>
      <c r="F20" s="5" t="s">
        <v>17</v>
      </c>
      <c r="G20" s="5" t="s">
        <v>103</v>
      </c>
      <c r="H20" s="5" t="s">
        <v>110</v>
      </c>
      <c r="I20" s="5" t="s">
        <v>110</v>
      </c>
      <c r="J20" s="5" t="s">
        <v>111</v>
      </c>
      <c r="K20" s="5" t="s">
        <v>82</v>
      </c>
      <c r="L20" s="5" t="s">
        <v>112</v>
      </c>
      <c r="M20" s="5">
        <f>K20*L20</f>
        <v>3300</v>
      </c>
      <c r="N20" s="2" t="s">
        <v>24</v>
      </c>
      <c r="O20" s="5" t="s">
        <v>25</v>
      </c>
      <c r="P20" s="5" t="s">
        <v>113</v>
      </c>
      <c r="Q20" s="5" t="s">
        <v>114</v>
      </c>
    </row>
    <row r="21" spans="2:17">
      <c r="B21" s="9"/>
      <c r="C21" s="9"/>
      <c r="D21" s="5"/>
      <c r="E21" s="5" t="s">
        <v>16</v>
      </c>
      <c r="F21" s="5" t="s">
        <v>17</v>
      </c>
      <c r="G21" s="5" t="s">
        <v>115</v>
      </c>
      <c r="H21" s="5" t="s">
        <v>116</v>
      </c>
      <c r="I21" s="5" t="s">
        <v>117</v>
      </c>
      <c r="J21" s="5" t="s">
        <v>118</v>
      </c>
      <c r="K21" s="5" t="s">
        <v>119</v>
      </c>
      <c r="L21" s="5" t="s">
        <v>120</v>
      </c>
      <c r="M21" s="5">
        <f>K21*L21</f>
        <v>46980</v>
      </c>
      <c r="N21" s="2" t="s">
        <v>24</v>
      </c>
      <c r="O21" s="5" t="s">
        <v>25</v>
      </c>
      <c r="P21" s="5" t="s">
        <v>121</v>
      </c>
      <c r="Q21" s="5" t="s">
        <v>122</v>
      </c>
    </row>
    <row r="22" spans="2:17">
      <c r="B22" s="10"/>
      <c r="C22" s="10"/>
      <c r="D22" s="5"/>
      <c r="E22" s="5" t="s">
        <v>16</v>
      </c>
      <c r="F22" s="5" t="s">
        <v>17</v>
      </c>
      <c r="G22" s="5" t="s">
        <v>115</v>
      </c>
      <c r="H22" s="5" t="s">
        <v>116</v>
      </c>
      <c r="I22" s="5" t="s">
        <v>123</v>
      </c>
      <c r="J22" s="5" t="s">
        <v>118</v>
      </c>
      <c r="K22" s="5" t="s">
        <v>124</v>
      </c>
      <c r="L22" s="5" t="s">
        <v>125</v>
      </c>
      <c r="M22" s="5">
        <f>K22*L22</f>
        <v>4650</v>
      </c>
      <c r="N22" s="2" t="s">
        <v>24</v>
      </c>
      <c r="O22" s="5" t="s">
        <v>25</v>
      </c>
      <c r="P22" s="5" t="s">
        <v>126</v>
      </c>
      <c r="Q22" s="5" t="s">
        <v>127</v>
      </c>
    </row>
  </sheetData>
  <mergeCells count="3">
    <mergeCell ref="B1:Q1"/>
    <mergeCell ref="B3:B22"/>
    <mergeCell ref="C3:C22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NTKO</cp:lastModifiedBy>
  <dcterms:created xsi:type="dcterms:W3CDTF">2020-03-21T03:11:00Z</dcterms:created>
  <dcterms:modified xsi:type="dcterms:W3CDTF">2024-10-29T07:35:22Z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