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022 公告附件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<sst xmlns="http://schemas.openxmlformats.org/spreadsheetml/2006/main" count="503" uniqueCount="167">
  <si>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41,"isFree":false,"startRow":2}]}</t>
  </si>
  <si>
    <t>内蒙古电力（集团）阿拉善供电分公司2024年第五批次营销日常维护材料采购项目（后审）（二次）采购明细表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</si>
  <si>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</si>
  <si>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</si>
  <si>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</si>
  <si>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</si>
  <si>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</si>
  <si>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</si>
  <si>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</si>
  <si>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</si>
  <si>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</si>
  <si>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</si>
  <si>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</si>
  <si>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</si>
  <si>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</si>
  <si>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</si>
  <si>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</si>
  <si>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</si>
  <si>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</si>
  <si>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</si>
  <si>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</si>
  <si>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</si>
  <si>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装置性材料、配件等等</t>
  </si>
  <si>
    <t>阿拉善供电分公司</t>
  </si>
  <si>
    <t>阿盟乌素图供电公司</t>
  </si>
  <si>
    <t>五金材料</t>
  </si>
  <si>
    <t>铜线</t>
  </si>
  <si>
    <t>铜线,2.5平方红</t>
  </si>
  <si>
    <t>卷</t>
  </si>
  <si>
    <t>9</t>
  </si>
  <si>
    <t>350</t>
  </si>
  <si>
    <t>20240625</t>
  </si>
  <si>
    <t>买方指定仓库地面交货</t>
  </si>
  <si>
    <t>801007885</t>
  </si>
  <si>
    <t>330016160400010</t>
  </si>
  <si>
    <t>铜线,4MM2</t>
  </si>
  <si>
    <t>450</t>
  </si>
  <si>
    <t>801007319</t>
  </si>
  <si>
    <t>330016160400020</t>
  </si>
  <si>
    <t>配件</t>
  </si>
  <si>
    <t>通信RS485线</t>
  </si>
  <si>
    <t>通信RS485线,RS485线</t>
  </si>
  <si>
    <t>米</t>
  </si>
  <si>
    <t>200</t>
  </si>
  <si>
    <t>5</t>
  </si>
  <si>
    <t>801000048</t>
  </si>
  <si>
    <t>330016160400030</t>
  </si>
  <si>
    <t>控制线缆</t>
  </si>
  <si>
    <t>300</t>
  </si>
  <si>
    <t>30</t>
  </si>
  <si>
    <t>801004722</t>
  </si>
  <si>
    <t>330016160400040</t>
  </si>
  <si>
    <t>阿盟乌力吉供电公司</t>
  </si>
  <si>
    <t>表箱</t>
  </si>
  <si>
    <t>表箱,三相（2户直通 ）</t>
  </si>
  <si>
    <t>个</t>
  </si>
  <si>
    <t>2</t>
  </si>
  <si>
    <t>1200</t>
  </si>
  <si>
    <t>800996815</t>
  </si>
  <si>
    <t>330016163800010</t>
  </si>
  <si>
    <t>表箱门</t>
  </si>
  <si>
    <t>表箱门,单相,四表位,电能表</t>
  </si>
  <si>
    <t>扇</t>
  </si>
  <si>
    <t>720</t>
  </si>
  <si>
    <t>801012425</t>
  </si>
  <si>
    <t>330016163800020</t>
  </si>
  <si>
    <t>铜线,4,通用,试验短接用</t>
  </si>
  <si>
    <t>84</t>
  </si>
  <si>
    <t>801014621</t>
  </si>
  <si>
    <t>330016163800030</t>
  </si>
  <si>
    <t>330016163800040</t>
  </si>
  <si>
    <t>330016163800050</t>
  </si>
  <si>
    <t>阿盟巴彦浩特供电公司</t>
  </si>
  <si>
    <t>装置性材料</t>
  </si>
  <si>
    <t>布电线</t>
  </si>
  <si>
    <t>布电线,BV,铜,2.5,1</t>
  </si>
  <si>
    <t>500</t>
  </si>
  <si>
    <t>3.5</t>
  </si>
  <si>
    <t>800051343</t>
  </si>
  <si>
    <t>330016164000010</t>
  </si>
  <si>
    <t>330016164000020</t>
  </si>
  <si>
    <t>330016164000030</t>
  </si>
  <si>
    <t>布电线,BV,铜,4,1</t>
  </si>
  <si>
    <t>1000</t>
  </si>
  <si>
    <t>4.5</t>
  </si>
  <si>
    <t>800051342</t>
  </si>
  <si>
    <t>330016164000040</t>
  </si>
  <si>
    <t>330016164000050</t>
  </si>
  <si>
    <t>330016164000060</t>
  </si>
  <si>
    <t>布电线,BV,铜,6,1</t>
  </si>
  <si>
    <t>6</t>
  </si>
  <si>
    <t>800051327</t>
  </si>
  <si>
    <t>330016164000070</t>
  </si>
  <si>
    <t>330016164000080</t>
  </si>
  <si>
    <t>330016164000090</t>
  </si>
  <si>
    <t>布电线,BV,铜,10,1</t>
  </si>
  <si>
    <t>8</t>
  </si>
  <si>
    <t>800051341</t>
  </si>
  <si>
    <t>330016164000100</t>
  </si>
  <si>
    <t>330016164000110</t>
  </si>
  <si>
    <t>330016164000120</t>
  </si>
  <si>
    <t>330016164000130</t>
  </si>
  <si>
    <t>电缆接线端子</t>
  </si>
  <si>
    <t>电缆接线端子,铜铝过渡,16mm2,单孔</t>
  </si>
  <si>
    <t>只</t>
  </si>
  <si>
    <t>1.5</t>
  </si>
  <si>
    <t>800045176</t>
  </si>
  <si>
    <t>330016164000140</t>
  </si>
  <si>
    <t>电缆接线端子,铜铝过渡,50mm2,单孔</t>
  </si>
  <si>
    <t>260</t>
  </si>
  <si>
    <t>800045200</t>
  </si>
  <si>
    <t>330016164000150</t>
  </si>
  <si>
    <t>电缆接线端子,铜铝过渡,70mm2,单孔</t>
  </si>
  <si>
    <t>240</t>
  </si>
  <si>
    <t>800045199</t>
  </si>
  <si>
    <t>330016164000160</t>
  </si>
  <si>
    <t>电缆接线端子,铜铝过渡,95mm2,单孔</t>
  </si>
  <si>
    <t>180</t>
  </si>
  <si>
    <t>800045198</t>
  </si>
  <si>
    <t>330016164000170</t>
  </si>
  <si>
    <t>电缆接线端子,铜,25mm2,单孔</t>
  </si>
  <si>
    <t>800045139</t>
  </si>
  <si>
    <t>330016164000180</t>
  </si>
  <si>
    <t>电缆接线端子,铜,50mm2,单孔</t>
  </si>
  <si>
    <t>15</t>
  </si>
  <si>
    <t>800045137</t>
  </si>
  <si>
    <t>330016164000190</t>
  </si>
  <si>
    <t>电缆接线端子,铜,70mm2,单孔</t>
  </si>
  <si>
    <t>140</t>
  </si>
  <si>
    <t>18</t>
  </si>
  <si>
    <t>800045136</t>
  </si>
  <si>
    <t>330016164000200</t>
  </si>
  <si>
    <t>电缆接线端子,铜,95mm2,单孔</t>
  </si>
  <si>
    <t>120</t>
  </si>
  <si>
    <t>24</t>
  </si>
  <si>
    <t>800045135</t>
  </si>
  <si>
    <t>330016164000210</t>
  </si>
  <si>
    <t>架空绝缘导线</t>
  </si>
  <si>
    <t>架空绝缘导线,AC1kV,JKLYJ,120</t>
  </si>
  <si>
    <t>千米</t>
  </si>
  <si>
    <t>15000</t>
  </si>
  <si>
    <t>800051481</t>
  </si>
  <si>
    <t>330016164000220</t>
  </si>
  <si>
    <t>抄表器</t>
  </si>
  <si>
    <t>抄表器,红外</t>
  </si>
  <si>
    <t>台</t>
  </si>
  <si>
    <t>4000</t>
  </si>
  <si>
    <t>801007922</t>
  </si>
  <si>
    <t>330016164000260</t>
  </si>
  <si>
    <t>阿盟腾格里供电公司</t>
  </si>
  <si>
    <t>100</t>
  </si>
  <si>
    <t>330016166000010</t>
  </si>
  <si>
    <t>3000</t>
  </si>
  <si>
    <t>330016166000020</t>
  </si>
  <si>
    <t>330016166000030</t>
  </si>
  <si>
    <t>阿盟吉兰泰供电公司</t>
  </si>
  <si>
    <t>20</t>
  </si>
  <si>
    <t>330016166300010</t>
  </si>
  <si>
    <t>铜线,2.5平方黄</t>
  </si>
  <si>
    <t>801007886</t>
  </si>
  <si>
    <t>330016166300020</t>
  </si>
  <si>
    <t>铜线,2.5平方蓝</t>
  </si>
  <si>
    <t>801007887</t>
  </si>
  <si>
    <t>330016166300030</t>
  </si>
  <si>
    <t>330016166300040</t>
  </si>
  <si>
    <t>80</t>
  </si>
  <si>
    <t>330016166300050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</si>
</sst>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7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7" fillId="0" borderId="0">
      <alignment vertical="center"/>
    </xf>
    <xf numFmtId="0" fontId="28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25" fillId="0" borderId="0"/>
    <xf numFmtId="0" fontId="26" fillId="0" borderId="0"/>
    <xf numFmtId="0" fontId="27" fillId="0" borderId="0">
      <alignment vertical="center"/>
    </xf>
    <xf numFmtId="0" fontId="27" fillId="0" borderId="0"/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4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/>
    <xf numFmtId="0" fontId="25" fillId="0" borderId="0"/>
    <xf numFmtId="0" fontId="27" fillId="0" borderId="0">
      <alignment vertical="center"/>
    </xf>
    <xf numFmtId="0" fontId="24" fillId="0" borderId="0"/>
    <xf numFmtId="0" fontId="27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7" fillId="0" borderId="0">
      <alignment vertical="center"/>
    </xf>
    <xf numFmtId="0" fontId="2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137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tabSelected="1" view="pageBreakPreview" zoomScale="70" zoomScaleNormal="70" topLeftCell="B1" workbookViewId="0">
      <selection activeCell="H9" sqref="H9"/>
    </sheetView>
  </sheetViews>
  <sheetFormatPr defaultColWidth="9" defaultRowHeight="14"/>
  <cols>
    <col min="1" max="1" width="9" hidden="1" customWidth="1"/>
    <col min="2" max="2" width="6.08333333333333" customWidth="1"/>
    <col min="4" max="4" width="16.1833333333333" hidden="1" customWidth="1"/>
    <col min="5" max="5" width="14.875" customWidth="1"/>
    <col min="6" max="6" width="16.4666666666667" customWidth="1"/>
    <col min="7" max="7" width="9" hidden="1" customWidth="1"/>
    <col min="8" max="8" width="14.0416666666667" customWidth="1"/>
    <col min="9" max="9" width="13.0916666666667" customWidth="1"/>
    <col min="10" max="10" width="21.3083333333333" customWidth="1"/>
    <col min="11" max="12" width="5.58333333333333" customWidth="1"/>
    <col min="13" max="13" width="9" hidden="1" customWidth="1"/>
    <col min="14" max="14" width="12.975" customWidth="1"/>
    <col min="16" max="16" width="9" hidden="1" customWidth="1"/>
    <col min="17" max="17" width="9.875" style="2" customWidth="1"/>
    <col min="18" max="18" width="20.35" customWidth="1"/>
    <col min="20" max="20" width="13.8083333333333" customWidth="1"/>
  </cols>
  <sheetData>
    <row r="1" ht="37" customHeight="1" spans="1:20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19" spans="2:20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1" t="s">
        <v>13</v>
      </c>
      <c r="N2" s="6" t="s">
        <v>14</v>
      </c>
      <c r="O2" s="6" t="s">
        <v>15</v>
      </c>
      <c r="P2" s="6" t="s">
        <v>16</v>
      </c>
      <c r="Q2" s="5" t="s">
        <v>17</v>
      </c>
      <c r="R2" s="6" t="s">
        <v>18</v>
      </c>
      <c r="S2" s="12" t="s">
        <v>19</v>
      </c>
      <c r="T2" s="12" t="s">
        <v>20</v>
      </c>
    </row>
    <row r="3" s="1" customFormat="1" spans="2:20">
      <c r="B3" s="7" t="s">
        <v>21</v>
      </c>
      <c r="C3" s="7" t="s">
        <v>22</v>
      </c>
      <c r="D3" s="8"/>
      <c r="E3" s="8" t="s">
        <v>23</v>
      </c>
      <c r="F3" s="8" t="s">
        <v>24</v>
      </c>
      <c r="G3" s="8"/>
      <c r="H3" s="8" t="s">
        <v>25</v>
      </c>
      <c r="I3" s="8" t="s">
        <v>26</v>
      </c>
      <c r="J3" s="8" t="s">
        <v>27</v>
      </c>
      <c r="K3" s="8" t="s">
        <v>28</v>
      </c>
      <c r="L3" s="8" t="s">
        <v>29</v>
      </c>
      <c r="M3" s="8"/>
      <c r="N3" s="8" t="s">
        <v>30</v>
      </c>
      <c r="O3" s="8">
        <f>N3*L3</f>
        <v>3150</v>
      </c>
      <c r="P3" s="8"/>
      <c r="Q3" s="13" t="s">
        <v>31</v>
      </c>
      <c r="R3" s="8" t="s">
        <v>32</v>
      </c>
      <c r="S3" s="8" t="s">
        <v>33</v>
      </c>
      <c r="T3" s="8" t="s">
        <v>34</v>
      </c>
    </row>
    <row r="4" s="1" customFormat="1" spans="2:20">
      <c r="B4" s="9"/>
      <c r="C4" s="9"/>
      <c r="D4" s="8"/>
      <c r="E4" s="8" t="s">
        <v>23</v>
      </c>
      <c r="F4" s="8" t="s">
        <v>24</v>
      </c>
      <c r="G4" s="8"/>
      <c r="H4" s="8" t="s">
        <v>25</v>
      </c>
      <c r="I4" s="8" t="s">
        <v>26</v>
      </c>
      <c r="J4" s="8" t="s">
        <v>35</v>
      </c>
      <c r="K4" s="8" t="s">
        <v>28</v>
      </c>
      <c r="L4" s="8" t="s">
        <v>29</v>
      </c>
      <c r="M4" s="8"/>
      <c r="N4" s="8" t="s">
        <v>36</v>
      </c>
      <c r="O4" s="8">
        <f t="shared" ref="O4:O42" si="0">N4*L4</f>
        <v>4050</v>
      </c>
      <c r="P4" s="8"/>
      <c r="Q4" s="13" t="s">
        <v>31</v>
      </c>
      <c r="R4" s="8" t="s">
        <v>32</v>
      </c>
      <c r="S4" s="8" t="s">
        <v>37</v>
      </c>
      <c r="T4" s="8" t="s">
        <v>38</v>
      </c>
    </row>
    <row r="5" s="1" customFormat="1" spans="2:20">
      <c r="B5" s="9"/>
      <c r="C5" s="9"/>
      <c r="D5" s="8"/>
      <c r="E5" s="8" t="s">
        <v>23</v>
      </c>
      <c r="F5" s="8" t="s">
        <v>24</v>
      </c>
      <c r="G5" s="8"/>
      <c r="H5" s="8" t="s">
        <v>39</v>
      </c>
      <c r="I5" s="8" t="s">
        <v>40</v>
      </c>
      <c r="J5" s="8" t="s">
        <v>41</v>
      </c>
      <c r="K5" s="8" t="s">
        <v>42</v>
      </c>
      <c r="L5" s="8" t="s">
        <v>43</v>
      </c>
      <c r="M5" s="8"/>
      <c r="N5" s="8" t="s">
        <v>44</v>
      </c>
      <c r="O5" s="8">
        <f t="shared" si="0"/>
        <v>1000</v>
      </c>
      <c r="P5" s="8"/>
      <c r="Q5" s="13" t="s">
        <v>31</v>
      </c>
      <c r="R5" s="8" t="s">
        <v>32</v>
      </c>
      <c r="S5" s="8" t="s">
        <v>45</v>
      </c>
      <c r="T5" s="8" t="s">
        <v>46</v>
      </c>
    </row>
    <row r="6" s="1" customFormat="1" spans="2:20">
      <c r="B6" s="9"/>
      <c r="C6" s="9"/>
      <c r="D6" s="8"/>
      <c r="E6" s="8" t="s">
        <v>23</v>
      </c>
      <c r="F6" s="8" t="s">
        <v>24</v>
      </c>
      <c r="G6" s="8"/>
      <c r="H6" s="8" t="s">
        <v>39</v>
      </c>
      <c r="I6" s="8" t="s">
        <v>47</v>
      </c>
      <c r="J6" s="8" t="s">
        <v>47</v>
      </c>
      <c r="K6" s="8" t="s">
        <v>42</v>
      </c>
      <c r="L6" s="8" t="s">
        <v>48</v>
      </c>
      <c r="M6" s="8"/>
      <c r="N6" s="8" t="s">
        <v>49</v>
      </c>
      <c r="O6" s="8">
        <f t="shared" si="0"/>
        <v>9000</v>
      </c>
      <c r="P6" s="8"/>
      <c r="Q6" s="13" t="s">
        <v>31</v>
      </c>
      <c r="R6" s="8" t="s">
        <v>32</v>
      </c>
      <c r="S6" s="8" t="s">
        <v>50</v>
      </c>
      <c r="T6" s="8" t="s">
        <v>51</v>
      </c>
    </row>
    <row r="7" s="1" customFormat="1" spans="2:20">
      <c r="B7" s="9"/>
      <c r="C7" s="9"/>
      <c r="D7" s="8"/>
      <c r="E7" s="8" t="s">
        <v>23</v>
      </c>
      <c r="F7" s="8" t="s">
        <v>52</v>
      </c>
      <c r="G7" s="8"/>
      <c r="H7" s="8" t="s">
        <v>39</v>
      </c>
      <c r="I7" s="8" t="s">
        <v>53</v>
      </c>
      <c r="J7" s="8" t="s">
        <v>54</v>
      </c>
      <c r="K7" s="8" t="s">
        <v>55</v>
      </c>
      <c r="L7" s="8" t="s">
        <v>56</v>
      </c>
      <c r="M7" s="8"/>
      <c r="N7" s="8" t="s">
        <v>57</v>
      </c>
      <c r="O7" s="8">
        <f t="shared" si="0"/>
        <v>2400</v>
      </c>
      <c r="P7" s="8"/>
      <c r="Q7" s="13" t="s">
        <v>31</v>
      </c>
      <c r="R7" s="8" t="s">
        <v>32</v>
      </c>
      <c r="S7" s="8" t="s">
        <v>58</v>
      </c>
      <c r="T7" s="8" t="s">
        <v>59</v>
      </c>
    </row>
    <row r="8" s="1" customFormat="1" spans="2:20">
      <c r="B8" s="9"/>
      <c r="C8" s="9"/>
      <c r="D8" s="8"/>
      <c r="E8" s="8" t="s">
        <v>23</v>
      </c>
      <c r="F8" s="8" t="s">
        <v>52</v>
      </c>
      <c r="G8" s="8"/>
      <c r="H8" s="8" t="s">
        <v>39</v>
      </c>
      <c r="I8" s="8" t="s">
        <v>60</v>
      </c>
      <c r="J8" s="8" t="s">
        <v>61</v>
      </c>
      <c r="K8" s="8" t="s">
        <v>62</v>
      </c>
      <c r="L8" s="8" t="s">
        <v>56</v>
      </c>
      <c r="M8" s="8"/>
      <c r="N8" s="8" t="s">
        <v>63</v>
      </c>
      <c r="O8" s="8">
        <f t="shared" si="0"/>
        <v>1440</v>
      </c>
      <c r="P8" s="8"/>
      <c r="Q8" s="13" t="s">
        <v>31</v>
      </c>
      <c r="R8" s="8" t="s">
        <v>32</v>
      </c>
      <c r="S8" s="8" t="s">
        <v>64</v>
      </c>
      <c r="T8" s="8" t="s">
        <v>65</v>
      </c>
    </row>
    <row r="9" s="1" customFormat="1" spans="2:20">
      <c r="B9" s="9"/>
      <c r="C9" s="9"/>
      <c r="D9" s="8"/>
      <c r="E9" s="8" t="s">
        <v>23</v>
      </c>
      <c r="F9" s="8" t="s">
        <v>52</v>
      </c>
      <c r="G9" s="8"/>
      <c r="H9" s="8" t="s">
        <v>25</v>
      </c>
      <c r="I9" s="8" t="s">
        <v>26</v>
      </c>
      <c r="J9" s="8" t="s">
        <v>66</v>
      </c>
      <c r="K9" s="8" t="s">
        <v>28</v>
      </c>
      <c r="L9" s="8" t="s">
        <v>67</v>
      </c>
      <c r="M9" s="8"/>
      <c r="N9" s="8" t="s">
        <v>36</v>
      </c>
      <c r="O9" s="8">
        <f t="shared" si="0"/>
        <v>37800</v>
      </c>
      <c r="P9" s="8"/>
      <c r="Q9" s="13" t="s">
        <v>31</v>
      </c>
      <c r="R9" s="8" t="s">
        <v>32</v>
      </c>
      <c r="S9" s="8" t="s">
        <v>68</v>
      </c>
      <c r="T9" s="8" t="s">
        <v>69</v>
      </c>
    </row>
    <row r="10" s="1" customFormat="1" spans="2:20">
      <c r="B10" s="9"/>
      <c r="C10" s="9"/>
      <c r="D10" s="8"/>
      <c r="E10" s="8" t="s">
        <v>23</v>
      </c>
      <c r="F10" s="8" t="s">
        <v>52</v>
      </c>
      <c r="G10" s="8"/>
      <c r="H10" s="8" t="s">
        <v>25</v>
      </c>
      <c r="I10" s="8" t="s">
        <v>26</v>
      </c>
      <c r="J10" s="8" t="s">
        <v>27</v>
      </c>
      <c r="K10" s="8" t="s">
        <v>28</v>
      </c>
      <c r="L10" s="8" t="s">
        <v>67</v>
      </c>
      <c r="M10" s="8"/>
      <c r="N10" s="8" t="s">
        <v>30</v>
      </c>
      <c r="O10" s="8">
        <f t="shared" si="0"/>
        <v>29400</v>
      </c>
      <c r="P10" s="8"/>
      <c r="Q10" s="13" t="s">
        <v>31</v>
      </c>
      <c r="R10" s="8" t="s">
        <v>32</v>
      </c>
      <c r="S10" s="8" t="s">
        <v>33</v>
      </c>
      <c r="T10" s="8" t="s">
        <v>70</v>
      </c>
    </row>
    <row r="11" s="1" customFormat="1" spans="2:20">
      <c r="B11" s="9"/>
      <c r="C11" s="9"/>
      <c r="D11" s="8"/>
      <c r="E11" s="8" t="s">
        <v>23</v>
      </c>
      <c r="F11" s="8" t="s">
        <v>52</v>
      </c>
      <c r="G11" s="8"/>
      <c r="H11" s="8" t="s">
        <v>39</v>
      </c>
      <c r="I11" s="8" t="s">
        <v>40</v>
      </c>
      <c r="J11" s="8" t="s">
        <v>41</v>
      </c>
      <c r="K11" s="8" t="s">
        <v>42</v>
      </c>
      <c r="L11" s="8" t="s">
        <v>48</v>
      </c>
      <c r="M11" s="8"/>
      <c r="N11" s="8" t="s">
        <v>44</v>
      </c>
      <c r="O11" s="8">
        <f t="shared" si="0"/>
        <v>1500</v>
      </c>
      <c r="P11" s="8"/>
      <c r="Q11" s="13" t="s">
        <v>31</v>
      </c>
      <c r="R11" s="8" t="s">
        <v>32</v>
      </c>
      <c r="S11" s="8" t="s">
        <v>45</v>
      </c>
      <c r="T11" s="8" t="s">
        <v>71</v>
      </c>
    </row>
    <row r="12" s="1" customFormat="1" spans="2:20">
      <c r="B12" s="9"/>
      <c r="C12" s="9"/>
      <c r="D12" s="8"/>
      <c r="E12" s="8" t="s">
        <v>23</v>
      </c>
      <c r="F12" s="8" t="s">
        <v>72</v>
      </c>
      <c r="G12" s="8"/>
      <c r="H12" s="8" t="s">
        <v>73</v>
      </c>
      <c r="I12" s="8" t="s">
        <v>74</v>
      </c>
      <c r="J12" s="8" t="s">
        <v>75</v>
      </c>
      <c r="K12" s="8" t="s">
        <v>42</v>
      </c>
      <c r="L12" s="8" t="s">
        <v>76</v>
      </c>
      <c r="M12" s="8"/>
      <c r="N12" s="8" t="s">
        <v>77</v>
      </c>
      <c r="O12" s="8">
        <f t="shared" si="0"/>
        <v>1750</v>
      </c>
      <c r="P12" s="8"/>
      <c r="Q12" s="13" t="s">
        <v>31</v>
      </c>
      <c r="R12" s="8" t="s">
        <v>32</v>
      </c>
      <c r="S12" s="8" t="s">
        <v>78</v>
      </c>
      <c r="T12" s="8" t="s">
        <v>79</v>
      </c>
    </row>
    <row r="13" s="1" customFormat="1" spans="2:20">
      <c r="B13" s="9"/>
      <c r="C13" s="9"/>
      <c r="D13" s="8"/>
      <c r="E13" s="8" t="s">
        <v>23</v>
      </c>
      <c r="F13" s="8" t="s">
        <v>72</v>
      </c>
      <c r="G13" s="8"/>
      <c r="H13" s="8" t="s">
        <v>73</v>
      </c>
      <c r="I13" s="8" t="s">
        <v>74</v>
      </c>
      <c r="J13" s="8" t="s">
        <v>75</v>
      </c>
      <c r="K13" s="8" t="s">
        <v>42</v>
      </c>
      <c r="L13" s="8" t="s">
        <v>76</v>
      </c>
      <c r="M13" s="8"/>
      <c r="N13" s="8" t="s">
        <v>77</v>
      </c>
      <c r="O13" s="8">
        <f t="shared" si="0"/>
        <v>1750</v>
      </c>
      <c r="P13" s="8"/>
      <c r="Q13" s="13" t="s">
        <v>31</v>
      </c>
      <c r="R13" s="8" t="s">
        <v>32</v>
      </c>
      <c r="S13" s="8" t="s">
        <v>78</v>
      </c>
      <c r="T13" s="8" t="s">
        <v>80</v>
      </c>
    </row>
    <row r="14" s="1" customFormat="1" spans="2:20">
      <c r="B14" s="9"/>
      <c r="C14" s="9"/>
      <c r="D14" s="8"/>
      <c r="E14" s="8" t="s">
        <v>23</v>
      </c>
      <c r="F14" s="8" t="s">
        <v>72</v>
      </c>
      <c r="G14" s="8"/>
      <c r="H14" s="8" t="s">
        <v>73</v>
      </c>
      <c r="I14" s="8" t="s">
        <v>74</v>
      </c>
      <c r="J14" s="8" t="s">
        <v>75</v>
      </c>
      <c r="K14" s="8" t="s">
        <v>42</v>
      </c>
      <c r="L14" s="8" t="s">
        <v>76</v>
      </c>
      <c r="M14" s="8"/>
      <c r="N14" s="8" t="s">
        <v>77</v>
      </c>
      <c r="O14" s="8">
        <f t="shared" si="0"/>
        <v>1750</v>
      </c>
      <c r="P14" s="8"/>
      <c r="Q14" s="13" t="s">
        <v>31</v>
      </c>
      <c r="R14" s="8" t="s">
        <v>32</v>
      </c>
      <c r="S14" s="8" t="s">
        <v>78</v>
      </c>
      <c r="T14" s="8" t="s">
        <v>81</v>
      </c>
    </row>
    <row r="15" s="1" customFormat="1" spans="2:20">
      <c r="B15" s="9"/>
      <c r="C15" s="9"/>
      <c r="D15" s="8"/>
      <c r="E15" s="8" t="s">
        <v>23</v>
      </c>
      <c r="F15" s="8" t="s">
        <v>72</v>
      </c>
      <c r="G15" s="8"/>
      <c r="H15" s="8" t="s">
        <v>73</v>
      </c>
      <c r="I15" s="8" t="s">
        <v>74</v>
      </c>
      <c r="J15" s="8" t="s">
        <v>82</v>
      </c>
      <c r="K15" s="8" t="s">
        <v>42</v>
      </c>
      <c r="L15" s="8" t="s">
        <v>83</v>
      </c>
      <c r="M15" s="8"/>
      <c r="N15" s="8" t="s">
        <v>84</v>
      </c>
      <c r="O15" s="8">
        <f t="shared" si="0"/>
        <v>4500</v>
      </c>
      <c r="P15" s="8"/>
      <c r="Q15" s="13" t="s">
        <v>31</v>
      </c>
      <c r="R15" s="8" t="s">
        <v>32</v>
      </c>
      <c r="S15" s="8" t="s">
        <v>85</v>
      </c>
      <c r="T15" s="8" t="s">
        <v>86</v>
      </c>
    </row>
    <row r="16" s="1" customFormat="1" spans="2:20">
      <c r="B16" s="9"/>
      <c r="C16" s="9"/>
      <c r="D16" s="8"/>
      <c r="E16" s="8" t="s">
        <v>23</v>
      </c>
      <c r="F16" s="8" t="s">
        <v>72</v>
      </c>
      <c r="G16" s="8"/>
      <c r="H16" s="8" t="s">
        <v>73</v>
      </c>
      <c r="I16" s="8" t="s">
        <v>74</v>
      </c>
      <c r="J16" s="8" t="s">
        <v>82</v>
      </c>
      <c r="K16" s="8" t="s">
        <v>42</v>
      </c>
      <c r="L16" s="8" t="s">
        <v>83</v>
      </c>
      <c r="M16" s="8"/>
      <c r="N16" s="8" t="s">
        <v>84</v>
      </c>
      <c r="O16" s="8">
        <f t="shared" si="0"/>
        <v>4500</v>
      </c>
      <c r="P16" s="8"/>
      <c r="Q16" s="13" t="s">
        <v>31</v>
      </c>
      <c r="R16" s="8" t="s">
        <v>32</v>
      </c>
      <c r="S16" s="8" t="s">
        <v>85</v>
      </c>
      <c r="T16" s="8" t="s">
        <v>87</v>
      </c>
    </row>
    <row r="17" s="1" customFormat="1" spans="2:20">
      <c r="B17" s="9"/>
      <c r="C17" s="9"/>
      <c r="D17" s="8"/>
      <c r="E17" s="8" t="s">
        <v>23</v>
      </c>
      <c r="F17" s="8" t="s">
        <v>72</v>
      </c>
      <c r="G17" s="8"/>
      <c r="H17" s="8" t="s">
        <v>73</v>
      </c>
      <c r="I17" s="8" t="s">
        <v>74</v>
      </c>
      <c r="J17" s="8" t="s">
        <v>82</v>
      </c>
      <c r="K17" s="8" t="s">
        <v>42</v>
      </c>
      <c r="L17" s="8" t="s">
        <v>83</v>
      </c>
      <c r="M17" s="8"/>
      <c r="N17" s="8" t="s">
        <v>84</v>
      </c>
      <c r="O17" s="8">
        <f t="shared" si="0"/>
        <v>4500</v>
      </c>
      <c r="P17" s="8"/>
      <c r="Q17" s="13" t="s">
        <v>31</v>
      </c>
      <c r="R17" s="8" t="s">
        <v>32</v>
      </c>
      <c r="S17" s="8" t="s">
        <v>85</v>
      </c>
      <c r="T17" s="8" t="s">
        <v>88</v>
      </c>
    </row>
    <row r="18" s="1" customFormat="1" spans="2:20">
      <c r="B18" s="9"/>
      <c r="C18" s="9"/>
      <c r="D18" s="8"/>
      <c r="E18" s="8" t="s">
        <v>23</v>
      </c>
      <c r="F18" s="8" t="s">
        <v>72</v>
      </c>
      <c r="G18" s="8"/>
      <c r="H18" s="8" t="s">
        <v>73</v>
      </c>
      <c r="I18" s="8" t="s">
        <v>74</v>
      </c>
      <c r="J18" s="8" t="s">
        <v>89</v>
      </c>
      <c r="K18" s="8" t="s">
        <v>42</v>
      </c>
      <c r="L18" s="8" t="s">
        <v>76</v>
      </c>
      <c r="M18" s="8"/>
      <c r="N18" s="8" t="s">
        <v>90</v>
      </c>
      <c r="O18" s="8">
        <f t="shared" si="0"/>
        <v>3000</v>
      </c>
      <c r="P18" s="8"/>
      <c r="Q18" s="13" t="s">
        <v>31</v>
      </c>
      <c r="R18" s="8" t="s">
        <v>32</v>
      </c>
      <c r="S18" s="8" t="s">
        <v>91</v>
      </c>
      <c r="T18" s="8" t="s">
        <v>92</v>
      </c>
    </row>
    <row r="19" s="1" customFormat="1" spans="2:20">
      <c r="B19" s="9"/>
      <c r="C19" s="9"/>
      <c r="D19" s="8"/>
      <c r="E19" s="8" t="s">
        <v>23</v>
      </c>
      <c r="F19" s="8" t="s">
        <v>72</v>
      </c>
      <c r="G19" s="8"/>
      <c r="H19" s="8" t="s">
        <v>73</v>
      </c>
      <c r="I19" s="8" t="s">
        <v>74</v>
      </c>
      <c r="J19" s="8" t="s">
        <v>89</v>
      </c>
      <c r="K19" s="8" t="s">
        <v>42</v>
      </c>
      <c r="L19" s="8" t="s">
        <v>76</v>
      </c>
      <c r="M19" s="8"/>
      <c r="N19" s="8" t="s">
        <v>90</v>
      </c>
      <c r="O19" s="8">
        <f t="shared" si="0"/>
        <v>3000</v>
      </c>
      <c r="P19" s="8"/>
      <c r="Q19" s="13" t="s">
        <v>31</v>
      </c>
      <c r="R19" s="8" t="s">
        <v>32</v>
      </c>
      <c r="S19" s="8" t="s">
        <v>91</v>
      </c>
      <c r="T19" s="8" t="s">
        <v>93</v>
      </c>
    </row>
    <row r="20" s="1" customFormat="1" spans="2:20">
      <c r="B20" s="9"/>
      <c r="C20" s="9"/>
      <c r="D20" s="8"/>
      <c r="E20" s="8" t="s">
        <v>23</v>
      </c>
      <c r="F20" s="8" t="s">
        <v>72</v>
      </c>
      <c r="G20" s="8"/>
      <c r="H20" s="8" t="s">
        <v>73</v>
      </c>
      <c r="I20" s="8" t="s">
        <v>74</v>
      </c>
      <c r="J20" s="8" t="s">
        <v>89</v>
      </c>
      <c r="K20" s="8" t="s">
        <v>42</v>
      </c>
      <c r="L20" s="8" t="s">
        <v>76</v>
      </c>
      <c r="M20" s="8"/>
      <c r="N20" s="8" t="s">
        <v>90</v>
      </c>
      <c r="O20" s="8">
        <f t="shared" si="0"/>
        <v>3000</v>
      </c>
      <c r="P20" s="8"/>
      <c r="Q20" s="13" t="s">
        <v>31</v>
      </c>
      <c r="R20" s="8" t="s">
        <v>32</v>
      </c>
      <c r="S20" s="8" t="s">
        <v>91</v>
      </c>
      <c r="T20" s="8" t="s">
        <v>94</v>
      </c>
    </row>
    <row r="21" s="1" customFormat="1" spans="2:20">
      <c r="B21" s="9"/>
      <c r="C21" s="9"/>
      <c r="D21" s="8"/>
      <c r="E21" s="8" t="s">
        <v>23</v>
      </c>
      <c r="F21" s="8" t="s">
        <v>72</v>
      </c>
      <c r="G21" s="8"/>
      <c r="H21" s="8" t="s">
        <v>73</v>
      </c>
      <c r="I21" s="8" t="s">
        <v>74</v>
      </c>
      <c r="J21" s="8" t="s">
        <v>95</v>
      </c>
      <c r="K21" s="8" t="s">
        <v>42</v>
      </c>
      <c r="L21" s="8" t="s">
        <v>48</v>
      </c>
      <c r="M21" s="8"/>
      <c r="N21" s="8" t="s">
        <v>96</v>
      </c>
      <c r="O21" s="8">
        <f t="shared" si="0"/>
        <v>2400</v>
      </c>
      <c r="P21" s="8"/>
      <c r="Q21" s="13" t="s">
        <v>31</v>
      </c>
      <c r="R21" s="8" t="s">
        <v>32</v>
      </c>
      <c r="S21" s="8" t="s">
        <v>97</v>
      </c>
      <c r="T21" s="8" t="s">
        <v>98</v>
      </c>
    </row>
    <row r="22" s="1" customFormat="1" spans="2:20">
      <c r="B22" s="9"/>
      <c r="C22" s="9"/>
      <c r="D22" s="8"/>
      <c r="E22" s="8" t="s">
        <v>23</v>
      </c>
      <c r="F22" s="8" t="s">
        <v>72</v>
      </c>
      <c r="G22" s="8"/>
      <c r="H22" s="8" t="s">
        <v>73</v>
      </c>
      <c r="I22" s="8" t="s">
        <v>74</v>
      </c>
      <c r="J22" s="8" t="s">
        <v>95</v>
      </c>
      <c r="K22" s="8" t="s">
        <v>42</v>
      </c>
      <c r="L22" s="8" t="s">
        <v>48</v>
      </c>
      <c r="M22" s="8"/>
      <c r="N22" s="8" t="s">
        <v>96</v>
      </c>
      <c r="O22" s="8">
        <f t="shared" si="0"/>
        <v>2400</v>
      </c>
      <c r="P22" s="8"/>
      <c r="Q22" s="13" t="s">
        <v>31</v>
      </c>
      <c r="R22" s="8" t="s">
        <v>32</v>
      </c>
      <c r="S22" s="8" t="s">
        <v>97</v>
      </c>
      <c r="T22" s="8" t="s">
        <v>99</v>
      </c>
    </row>
    <row r="23" s="1" customFormat="1" spans="2:20">
      <c r="B23" s="9"/>
      <c r="C23" s="9"/>
      <c r="D23" s="8"/>
      <c r="E23" s="8" t="s">
        <v>23</v>
      </c>
      <c r="F23" s="8" t="s">
        <v>72</v>
      </c>
      <c r="G23" s="8"/>
      <c r="H23" s="8" t="s">
        <v>73</v>
      </c>
      <c r="I23" s="8" t="s">
        <v>74</v>
      </c>
      <c r="J23" s="8" t="s">
        <v>95</v>
      </c>
      <c r="K23" s="8" t="s">
        <v>42</v>
      </c>
      <c r="L23" s="8" t="s">
        <v>48</v>
      </c>
      <c r="M23" s="8"/>
      <c r="N23" s="8" t="s">
        <v>96</v>
      </c>
      <c r="O23" s="8">
        <f t="shared" si="0"/>
        <v>2400</v>
      </c>
      <c r="P23" s="8"/>
      <c r="Q23" s="13" t="s">
        <v>31</v>
      </c>
      <c r="R23" s="8" t="s">
        <v>32</v>
      </c>
      <c r="S23" s="8" t="s">
        <v>97</v>
      </c>
      <c r="T23" s="8" t="s">
        <v>100</v>
      </c>
    </row>
    <row r="24" s="1" customFormat="1" spans="2:20">
      <c r="B24" s="9"/>
      <c r="C24" s="9"/>
      <c r="D24" s="8"/>
      <c r="E24" s="8" t="s">
        <v>23</v>
      </c>
      <c r="F24" s="8" t="s">
        <v>72</v>
      </c>
      <c r="G24" s="8"/>
      <c r="H24" s="8" t="s">
        <v>39</v>
      </c>
      <c r="I24" s="8" t="s">
        <v>40</v>
      </c>
      <c r="J24" s="8" t="s">
        <v>41</v>
      </c>
      <c r="K24" s="8" t="s">
        <v>42</v>
      </c>
      <c r="L24" s="8" t="s">
        <v>48</v>
      </c>
      <c r="M24" s="8"/>
      <c r="N24" s="8" t="s">
        <v>44</v>
      </c>
      <c r="O24" s="8">
        <f t="shared" si="0"/>
        <v>1500</v>
      </c>
      <c r="P24" s="8"/>
      <c r="Q24" s="13" t="s">
        <v>31</v>
      </c>
      <c r="R24" s="8" t="s">
        <v>32</v>
      </c>
      <c r="S24" s="8" t="s">
        <v>45</v>
      </c>
      <c r="T24" s="8" t="s">
        <v>101</v>
      </c>
    </row>
    <row r="25" s="1" customFormat="1" ht="23" spans="2:20">
      <c r="B25" s="9"/>
      <c r="C25" s="9"/>
      <c r="D25" s="8"/>
      <c r="E25" s="8" t="s">
        <v>23</v>
      </c>
      <c r="F25" s="8" t="s">
        <v>72</v>
      </c>
      <c r="G25" s="8"/>
      <c r="H25" s="8" t="s">
        <v>73</v>
      </c>
      <c r="I25" s="8" t="s">
        <v>102</v>
      </c>
      <c r="J25" s="8" t="s">
        <v>103</v>
      </c>
      <c r="K25" s="8" t="s">
        <v>104</v>
      </c>
      <c r="L25" s="8" t="s">
        <v>43</v>
      </c>
      <c r="M25" s="8"/>
      <c r="N25" s="8" t="s">
        <v>105</v>
      </c>
      <c r="O25" s="8">
        <f t="shared" si="0"/>
        <v>300</v>
      </c>
      <c r="P25" s="8"/>
      <c r="Q25" s="13" t="s">
        <v>31</v>
      </c>
      <c r="R25" s="8" t="s">
        <v>32</v>
      </c>
      <c r="S25" s="8" t="s">
        <v>106</v>
      </c>
      <c r="T25" s="8" t="s">
        <v>107</v>
      </c>
    </row>
    <row r="26" s="1" customFormat="1" ht="23" spans="2:20">
      <c r="B26" s="9"/>
      <c r="C26" s="9"/>
      <c r="D26" s="8"/>
      <c r="E26" s="8" t="s">
        <v>23</v>
      </c>
      <c r="F26" s="8" t="s">
        <v>72</v>
      </c>
      <c r="G26" s="8"/>
      <c r="H26" s="8" t="s">
        <v>73</v>
      </c>
      <c r="I26" s="8" t="s">
        <v>102</v>
      </c>
      <c r="J26" s="8" t="s">
        <v>108</v>
      </c>
      <c r="K26" s="8" t="s">
        <v>104</v>
      </c>
      <c r="L26" s="8" t="s">
        <v>109</v>
      </c>
      <c r="M26" s="8"/>
      <c r="N26" s="8" t="s">
        <v>44</v>
      </c>
      <c r="O26" s="8">
        <f t="shared" si="0"/>
        <v>1300</v>
      </c>
      <c r="P26" s="8"/>
      <c r="Q26" s="13" t="s">
        <v>31</v>
      </c>
      <c r="R26" s="8" t="s">
        <v>32</v>
      </c>
      <c r="S26" s="8" t="s">
        <v>110</v>
      </c>
      <c r="T26" s="8" t="s">
        <v>111</v>
      </c>
    </row>
    <row r="27" s="1" customFormat="1" ht="23" spans="2:20">
      <c r="B27" s="9"/>
      <c r="C27" s="9"/>
      <c r="D27" s="8"/>
      <c r="E27" s="8" t="s">
        <v>23</v>
      </c>
      <c r="F27" s="8" t="s">
        <v>72</v>
      </c>
      <c r="G27" s="8"/>
      <c r="H27" s="8" t="s">
        <v>73</v>
      </c>
      <c r="I27" s="8" t="s">
        <v>102</v>
      </c>
      <c r="J27" s="8" t="s">
        <v>112</v>
      </c>
      <c r="K27" s="8" t="s">
        <v>104</v>
      </c>
      <c r="L27" s="8" t="s">
        <v>113</v>
      </c>
      <c r="M27" s="8"/>
      <c r="N27" s="8" t="s">
        <v>90</v>
      </c>
      <c r="O27" s="8">
        <f t="shared" si="0"/>
        <v>1440</v>
      </c>
      <c r="P27" s="8"/>
      <c r="Q27" s="13" t="s">
        <v>31</v>
      </c>
      <c r="R27" s="8" t="s">
        <v>32</v>
      </c>
      <c r="S27" s="8" t="s">
        <v>114</v>
      </c>
      <c r="T27" s="8" t="s">
        <v>115</v>
      </c>
    </row>
    <row r="28" s="1" customFormat="1" ht="23" spans="2:20">
      <c r="B28" s="9"/>
      <c r="C28" s="9"/>
      <c r="D28" s="8"/>
      <c r="E28" s="8" t="s">
        <v>23</v>
      </c>
      <c r="F28" s="8" t="s">
        <v>72</v>
      </c>
      <c r="G28" s="8"/>
      <c r="H28" s="8" t="s">
        <v>73</v>
      </c>
      <c r="I28" s="8" t="s">
        <v>102</v>
      </c>
      <c r="J28" s="8" t="s">
        <v>116</v>
      </c>
      <c r="K28" s="8" t="s">
        <v>104</v>
      </c>
      <c r="L28" s="8" t="s">
        <v>117</v>
      </c>
      <c r="M28" s="8"/>
      <c r="N28" s="8" t="s">
        <v>96</v>
      </c>
      <c r="O28" s="8">
        <f t="shared" si="0"/>
        <v>1440</v>
      </c>
      <c r="P28" s="8"/>
      <c r="Q28" s="13" t="s">
        <v>31</v>
      </c>
      <c r="R28" s="8" t="s">
        <v>32</v>
      </c>
      <c r="S28" s="8" t="s">
        <v>118</v>
      </c>
      <c r="T28" s="8" t="s">
        <v>119</v>
      </c>
    </row>
    <row r="29" s="1" customFormat="1" spans="2:20">
      <c r="B29" s="9"/>
      <c r="C29" s="9"/>
      <c r="D29" s="8"/>
      <c r="E29" s="8" t="s">
        <v>23</v>
      </c>
      <c r="F29" s="8" t="s">
        <v>72</v>
      </c>
      <c r="G29" s="8"/>
      <c r="H29" s="8" t="s">
        <v>73</v>
      </c>
      <c r="I29" s="8" t="s">
        <v>102</v>
      </c>
      <c r="J29" s="8" t="s">
        <v>120</v>
      </c>
      <c r="K29" s="8" t="s">
        <v>104</v>
      </c>
      <c r="L29" s="8" t="s">
        <v>43</v>
      </c>
      <c r="M29" s="8"/>
      <c r="N29" s="8" t="s">
        <v>90</v>
      </c>
      <c r="O29" s="8">
        <f t="shared" si="0"/>
        <v>1200</v>
      </c>
      <c r="P29" s="8"/>
      <c r="Q29" s="13" t="s">
        <v>31</v>
      </c>
      <c r="R29" s="8" t="s">
        <v>32</v>
      </c>
      <c r="S29" s="8" t="s">
        <v>121</v>
      </c>
      <c r="T29" s="8" t="s">
        <v>122</v>
      </c>
    </row>
    <row r="30" s="1" customFormat="1" spans="2:20">
      <c r="B30" s="9"/>
      <c r="C30" s="9"/>
      <c r="D30" s="8"/>
      <c r="E30" s="8" t="s">
        <v>23</v>
      </c>
      <c r="F30" s="8" t="s">
        <v>72</v>
      </c>
      <c r="G30" s="8"/>
      <c r="H30" s="8" t="s">
        <v>73</v>
      </c>
      <c r="I30" s="8" t="s">
        <v>102</v>
      </c>
      <c r="J30" s="8" t="s">
        <v>123</v>
      </c>
      <c r="K30" s="8" t="s">
        <v>104</v>
      </c>
      <c r="L30" s="8" t="s">
        <v>117</v>
      </c>
      <c r="M30" s="8"/>
      <c r="N30" s="8" t="s">
        <v>124</v>
      </c>
      <c r="O30" s="8">
        <f t="shared" si="0"/>
        <v>2700</v>
      </c>
      <c r="P30" s="8"/>
      <c r="Q30" s="13" t="s">
        <v>31</v>
      </c>
      <c r="R30" s="8" t="s">
        <v>32</v>
      </c>
      <c r="S30" s="8" t="s">
        <v>125</v>
      </c>
      <c r="T30" s="8" t="s">
        <v>126</v>
      </c>
    </row>
    <row r="31" s="1" customFormat="1" spans="2:20">
      <c r="B31" s="9"/>
      <c r="C31" s="9"/>
      <c r="D31" s="8"/>
      <c r="E31" s="8" t="s">
        <v>23</v>
      </c>
      <c r="F31" s="8" t="s">
        <v>72</v>
      </c>
      <c r="G31" s="8"/>
      <c r="H31" s="8" t="s">
        <v>73</v>
      </c>
      <c r="I31" s="8" t="s">
        <v>102</v>
      </c>
      <c r="J31" s="8" t="s">
        <v>127</v>
      </c>
      <c r="K31" s="8" t="s">
        <v>104</v>
      </c>
      <c r="L31" s="8" t="s">
        <v>128</v>
      </c>
      <c r="M31" s="8"/>
      <c r="N31" s="8" t="s">
        <v>129</v>
      </c>
      <c r="O31" s="8">
        <f t="shared" si="0"/>
        <v>2520</v>
      </c>
      <c r="P31" s="8"/>
      <c r="Q31" s="13" t="s">
        <v>31</v>
      </c>
      <c r="R31" s="8" t="s">
        <v>32</v>
      </c>
      <c r="S31" s="8" t="s">
        <v>130</v>
      </c>
      <c r="T31" s="8" t="s">
        <v>131</v>
      </c>
    </row>
    <row r="32" s="1" customFormat="1" spans="2:20">
      <c r="B32" s="9"/>
      <c r="C32" s="9"/>
      <c r="D32" s="8"/>
      <c r="E32" s="8" t="s">
        <v>23</v>
      </c>
      <c r="F32" s="8" t="s">
        <v>72</v>
      </c>
      <c r="G32" s="8"/>
      <c r="H32" s="8" t="s">
        <v>73</v>
      </c>
      <c r="I32" s="8" t="s">
        <v>102</v>
      </c>
      <c r="J32" s="8" t="s">
        <v>132</v>
      </c>
      <c r="K32" s="8" t="s">
        <v>104</v>
      </c>
      <c r="L32" s="8" t="s">
        <v>133</v>
      </c>
      <c r="M32" s="8"/>
      <c r="N32" s="8" t="s">
        <v>134</v>
      </c>
      <c r="O32" s="8">
        <f t="shared" si="0"/>
        <v>2880</v>
      </c>
      <c r="P32" s="8"/>
      <c r="Q32" s="13" t="s">
        <v>31</v>
      </c>
      <c r="R32" s="8" t="s">
        <v>32</v>
      </c>
      <c r="S32" s="8" t="s">
        <v>135</v>
      </c>
      <c r="T32" s="8" t="s">
        <v>136</v>
      </c>
    </row>
    <row r="33" s="1" customFormat="1" spans="2:20">
      <c r="B33" s="9"/>
      <c r="C33" s="9"/>
      <c r="D33" s="8"/>
      <c r="E33" s="8" t="s">
        <v>23</v>
      </c>
      <c r="F33" s="8" t="s">
        <v>72</v>
      </c>
      <c r="G33" s="8"/>
      <c r="H33" s="8" t="s">
        <v>73</v>
      </c>
      <c r="I33" s="8" t="s">
        <v>137</v>
      </c>
      <c r="J33" s="8" t="s">
        <v>138</v>
      </c>
      <c r="K33" s="8" t="s">
        <v>139</v>
      </c>
      <c r="L33" s="8" t="s">
        <v>56</v>
      </c>
      <c r="M33" s="8"/>
      <c r="N33" s="8" t="s">
        <v>140</v>
      </c>
      <c r="O33" s="8">
        <f t="shared" si="0"/>
        <v>30000</v>
      </c>
      <c r="P33" s="8"/>
      <c r="Q33" s="13" t="s">
        <v>31</v>
      </c>
      <c r="R33" s="8" t="s">
        <v>32</v>
      </c>
      <c r="S33" s="8" t="s">
        <v>141</v>
      </c>
      <c r="T33" s="8" t="s">
        <v>142</v>
      </c>
    </row>
    <row r="34" s="1" customFormat="1" spans="2:20">
      <c r="B34" s="9"/>
      <c r="C34" s="9"/>
      <c r="D34" s="8"/>
      <c r="E34" s="8" t="s">
        <v>23</v>
      </c>
      <c r="F34" s="8" t="s">
        <v>72</v>
      </c>
      <c r="G34" s="8"/>
      <c r="H34" s="8" t="s">
        <v>39</v>
      </c>
      <c r="I34" s="8" t="s">
        <v>143</v>
      </c>
      <c r="J34" s="8" t="s">
        <v>144</v>
      </c>
      <c r="K34" s="8" t="s">
        <v>145</v>
      </c>
      <c r="L34" s="8" t="s">
        <v>44</v>
      </c>
      <c r="M34" s="8"/>
      <c r="N34" s="8" t="s">
        <v>146</v>
      </c>
      <c r="O34" s="8">
        <f t="shared" si="0"/>
        <v>20000</v>
      </c>
      <c r="P34" s="8"/>
      <c r="Q34" s="13" t="s">
        <v>31</v>
      </c>
      <c r="R34" s="8" t="s">
        <v>32</v>
      </c>
      <c r="S34" s="8" t="s">
        <v>147</v>
      </c>
      <c r="T34" s="8" t="s">
        <v>148</v>
      </c>
    </row>
    <row r="35" s="1" customFormat="1" spans="2:20">
      <c r="B35" s="9"/>
      <c r="C35" s="9"/>
      <c r="D35" s="8"/>
      <c r="E35" s="8" t="s">
        <v>23</v>
      </c>
      <c r="F35" s="8" t="s">
        <v>149</v>
      </c>
      <c r="G35" s="8"/>
      <c r="H35" s="8" t="s">
        <v>39</v>
      </c>
      <c r="I35" s="8" t="s">
        <v>40</v>
      </c>
      <c r="J35" s="8" t="s">
        <v>41</v>
      </c>
      <c r="K35" s="8" t="s">
        <v>42</v>
      </c>
      <c r="L35" s="8" t="s">
        <v>150</v>
      </c>
      <c r="M35" s="8"/>
      <c r="N35" s="8" t="s">
        <v>44</v>
      </c>
      <c r="O35" s="8">
        <f t="shared" si="0"/>
        <v>500</v>
      </c>
      <c r="P35" s="8"/>
      <c r="Q35" s="13" t="s">
        <v>31</v>
      </c>
      <c r="R35" s="8" t="s">
        <v>32</v>
      </c>
      <c r="S35" s="8" t="s">
        <v>45</v>
      </c>
      <c r="T35" s="8" t="s">
        <v>151</v>
      </c>
    </row>
    <row r="36" s="1" customFormat="1" spans="2:20">
      <c r="B36" s="9"/>
      <c r="C36" s="9"/>
      <c r="D36" s="8"/>
      <c r="E36" s="8" t="s">
        <v>23</v>
      </c>
      <c r="F36" s="8" t="s">
        <v>149</v>
      </c>
      <c r="G36" s="8"/>
      <c r="H36" s="8" t="s">
        <v>73</v>
      </c>
      <c r="I36" s="8" t="s">
        <v>74</v>
      </c>
      <c r="J36" s="8" t="s">
        <v>75</v>
      </c>
      <c r="K36" s="8" t="s">
        <v>42</v>
      </c>
      <c r="L36" s="8" t="s">
        <v>152</v>
      </c>
      <c r="M36" s="8"/>
      <c r="N36" s="8" t="s">
        <v>77</v>
      </c>
      <c r="O36" s="8">
        <f t="shared" si="0"/>
        <v>10500</v>
      </c>
      <c r="P36" s="8"/>
      <c r="Q36" s="13" t="s">
        <v>31</v>
      </c>
      <c r="R36" s="8" t="s">
        <v>32</v>
      </c>
      <c r="S36" s="8" t="s">
        <v>78</v>
      </c>
      <c r="T36" s="8" t="s">
        <v>153</v>
      </c>
    </row>
    <row r="37" s="1" customFormat="1" spans="2:20">
      <c r="B37" s="9"/>
      <c r="C37" s="9"/>
      <c r="D37" s="8"/>
      <c r="E37" s="8" t="s">
        <v>23</v>
      </c>
      <c r="F37" s="8" t="s">
        <v>149</v>
      </c>
      <c r="G37" s="8"/>
      <c r="H37" s="8" t="s">
        <v>73</v>
      </c>
      <c r="I37" s="8" t="s">
        <v>74</v>
      </c>
      <c r="J37" s="8" t="s">
        <v>82</v>
      </c>
      <c r="K37" s="8" t="s">
        <v>42</v>
      </c>
      <c r="L37" s="8" t="s">
        <v>152</v>
      </c>
      <c r="M37" s="8"/>
      <c r="N37" s="8" t="s">
        <v>84</v>
      </c>
      <c r="O37" s="8">
        <f t="shared" si="0"/>
        <v>13500</v>
      </c>
      <c r="P37" s="8"/>
      <c r="Q37" s="13" t="s">
        <v>31</v>
      </c>
      <c r="R37" s="8" t="s">
        <v>32</v>
      </c>
      <c r="S37" s="8" t="s">
        <v>85</v>
      </c>
      <c r="T37" s="8" t="s">
        <v>154</v>
      </c>
    </row>
    <row r="38" s="1" customFormat="1" spans="2:20">
      <c r="B38" s="9"/>
      <c r="C38" s="9"/>
      <c r="D38" s="8"/>
      <c r="E38" s="8" t="s">
        <v>23</v>
      </c>
      <c r="F38" s="8" t="s">
        <v>155</v>
      </c>
      <c r="G38" s="8"/>
      <c r="H38" s="8" t="s">
        <v>25</v>
      </c>
      <c r="I38" s="8" t="s">
        <v>26</v>
      </c>
      <c r="J38" s="8" t="s">
        <v>27</v>
      </c>
      <c r="K38" s="8" t="s">
        <v>28</v>
      </c>
      <c r="L38" s="8" t="s">
        <v>156</v>
      </c>
      <c r="M38" s="8"/>
      <c r="N38" s="8" t="s">
        <v>30</v>
      </c>
      <c r="O38" s="8">
        <f t="shared" si="0"/>
        <v>7000</v>
      </c>
      <c r="P38" s="8"/>
      <c r="Q38" s="13" t="s">
        <v>31</v>
      </c>
      <c r="R38" s="8" t="s">
        <v>32</v>
      </c>
      <c r="S38" s="8" t="s">
        <v>33</v>
      </c>
      <c r="T38" s="8" t="s">
        <v>157</v>
      </c>
    </row>
    <row r="39" s="1" customFormat="1" spans="2:20">
      <c r="B39" s="9"/>
      <c r="C39" s="9"/>
      <c r="D39" s="8"/>
      <c r="E39" s="8" t="s">
        <v>23</v>
      </c>
      <c r="F39" s="8" t="s">
        <v>155</v>
      </c>
      <c r="G39" s="8"/>
      <c r="H39" s="8" t="s">
        <v>25</v>
      </c>
      <c r="I39" s="8" t="s">
        <v>26</v>
      </c>
      <c r="J39" s="8" t="s">
        <v>158</v>
      </c>
      <c r="K39" s="8" t="s">
        <v>28</v>
      </c>
      <c r="L39" s="8" t="s">
        <v>156</v>
      </c>
      <c r="M39" s="8"/>
      <c r="N39" s="8" t="s">
        <v>30</v>
      </c>
      <c r="O39" s="8">
        <f t="shared" si="0"/>
        <v>7000</v>
      </c>
      <c r="P39" s="8"/>
      <c r="Q39" s="13" t="s">
        <v>31</v>
      </c>
      <c r="R39" s="8" t="s">
        <v>32</v>
      </c>
      <c r="S39" s="8" t="s">
        <v>159</v>
      </c>
      <c r="T39" s="8" t="s">
        <v>160</v>
      </c>
    </row>
    <row r="40" s="1" customFormat="1" spans="2:20">
      <c r="B40" s="9"/>
      <c r="C40" s="9"/>
      <c r="D40" s="8"/>
      <c r="E40" s="8" t="s">
        <v>23</v>
      </c>
      <c r="F40" s="8" t="s">
        <v>155</v>
      </c>
      <c r="G40" s="8"/>
      <c r="H40" s="8" t="s">
        <v>25</v>
      </c>
      <c r="I40" s="8" t="s">
        <v>26</v>
      </c>
      <c r="J40" s="8" t="s">
        <v>161</v>
      </c>
      <c r="K40" s="8" t="s">
        <v>28</v>
      </c>
      <c r="L40" s="8" t="s">
        <v>156</v>
      </c>
      <c r="M40" s="8"/>
      <c r="N40" s="8" t="s">
        <v>30</v>
      </c>
      <c r="O40" s="8">
        <f t="shared" si="0"/>
        <v>7000</v>
      </c>
      <c r="P40" s="8"/>
      <c r="Q40" s="13" t="s">
        <v>31</v>
      </c>
      <c r="R40" s="8" t="s">
        <v>32</v>
      </c>
      <c r="S40" s="8" t="s">
        <v>162</v>
      </c>
      <c r="T40" s="8" t="s">
        <v>163</v>
      </c>
    </row>
    <row r="41" s="1" customFormat="1" spans="2:20">
      <c r="B41" s="9"/>
      <c r="C41" s="9"/>
      <c r="D41" s="8"/>
      <c r="E41" s="8" t="s">
        <v>23</v>
      </c>
      <c r="F41" s="8" t="s">
        <v>155</v>
      </c>
      <c r="G41" s="8"/>
      <c r="H41" s="8" t="s">
        <v>25</v>
      </c>
      <c r="I41" s="8" t="s">
        <v>26</v>
      </c>
      <c r="J41" s="8" t="s">
        <v>161</v>
      </c>
      <c r="K41" s="8" t="s">
        <v>28</v>
      </c>
      <c r="L41" s="8" t="s">
        <v>156</v>
      </c>
      <c r="M41" s="8"/>
      <c r="N41" s="8" t="s">
        <v>30</v>
      </c>
      <c r="O41" s="8">
        <f t="shared" si="0"/>
        <v>7000</v>
      </c>
      <c r="P41" s="8"/>
      <c r="Q41" s="13" t="s">
        <v>31</v>
      </c>
      <c r="R41" s="8" t="s">
        <v>32</v>
      </c>
      <c r="S41" s="8" t="s">
        <v>162</v>
      </c>
      <c r="T41" s="8" t="s">
        <v>164</v>
      </c>
    </row>
    <row r="42" s="1" customFormat="1" spans="2:20">
      <c r="B42" s="10"/>
      <c r="C42" s="10"/>
      <c r="D42" s="8"/>
      <c r="E42" s="8" t="s">
        <v>23</v>
      </c>
      <c r="F42" s="8" t="s">
        <v>155</v>
      </c>
      <c r="G42" s="8"/>
      <c r="H42" s="8" t="s">
        <v>25</v>
      </c>
      <c r="I42" s="8" t="s">
        <v>26</v>
      </c>
      <c r="J42" s="8" t="s">
        <v>35</v>
      </c>
      <c r="K42" s="8" t="s">
        <v>28</v>
      </c>
      <c r="L42" s="8" t="s">
        <v>165</v>
      </c>
      <c r="M42" s="8"/>
      <c r="N42" s="8" t="s">
        <v>36</v>
      </c>
      <c r="O42" s="8">
        <f t="shared" si="0"/>
        <v>36000</v>
      </c>
      <c r="P42" s="8"/>
      <c r="Q42" s="13" t="s">
        <v>31</v>
      </c>
      <c r="R42" s="8" t="s">
        <v>32</v>
      </c>
      <c r="S42" s="8" t="s">
        <v>37</v>
      </c>
      <c r="T42" s="8" t="s">
        <v>166</v>
      </c>
    </row>
    <row r="43" s="1" customFormat="1" spans="17:17">
      <c r="Q43" s="14"/>
    </row>
    <row r="44" s="1" customFormat="1" spans="17:17">
      <c r="Q44" s="14"/>
    </row>
  </sheetData>
  <mergeCells count="3">
    <mergeCell ref="B1:T1"/>
    <mergeCell ref="B3:B42"/>
    <mergeCell ref="C3:C42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022 公告附件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2024-05-30T03:28:56Z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6B01B05FFB054140B7CA648CA27F6991_12</vt:lpwstr>
  </property>
</Properties>
</file>